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335" activeTab="2"/>
  </bookViews>
  <sheets>
    <sheet name="Пр.3 к № -П-АДМ " sheetId="60" r:id="rId1"/>
    <sheet name="Пр. 2 к № -П-АДМ от____   (2)" sheetId="61" r:id="rId2"/>
    <sheet name="Пр. 1 к № -П-АДМ от____  " sheetId="40" r:id="rId3"/>
  </sheets>
  <definedNames>
    <definedName name="_xlnm._FilterDatabase" localSheetId="2" hidden="1">'Пр. 1 к № -П-АДМ от____  '!$A$23:$W$83</definedName>
    <definedName name="_xlnm._FilterDatabase" localSheetId="1" hidden="1">'Пр. 2 к № -П-АДМ от____   (2)'!$A$23:$W$83</definedName>
    <definedName name="_xlnm._FilterDatabase" localSheetId="0" hidden="1">'Пр.3 к № -П-АДМ '!$A$12:$W$37</definedName>
  </definedNames>
  <calcPr calcId="124519"/>
</workbook>
</file>

<file path=xl/calcChain.xml><?xml version="1.0" encoding="utf-8"?>
<calcChain xmlns="http://schemas.openxmlformats.org/spreadsheetml/2006/main">
  <c r="L83" i="40"/>
  <c r="L82"/>
  <c r="I82"/>
  <c r="L77"/>
  <c r="F82"/>
  <c r="C82"/>
  <c r="C49" i="61" l="1"/>
  <c r="C49" i="40"/>
  <c r="C46"/>
  <c r="L46"/>
  <c r="I35" i="60"/>
  <c r="I37" s="1"/>
  <c r="I15" s="1"/>
  <c r="C16"/>
  <c r="L34"/>
  <c r="L33"/>
  <c r="L32"/>
  <c r="L31"/>
  <c r="L30"/>
  <c r="L29"/>
  <c r="L28"/>
  <c r="L27"/>
  <c r="L26"/>
  <c r="L25"/>
  <c r="L24"/>
  <c r="L23"/>
  <c r="L22"/>
  <c r="L21"/>
  <c r="K20"/>
  <c r="J20"/>
  <c r="H20"/>
  <c r="G20"/>
  <c r="L20"/>
  <c r="E20"/>
  <c r="D20"/>
  <c r="L19"/>
  <c r="K19"/>
  <c r="L18"/>
  <c r="K18"/>
  <c r="H18"/>
  <c r="E18"/>
  <c r="L17"/>
  <c r="K17"/>
  <c r="H17"/>
  <c r="E17"/>
  <c r="I16"/>
  <c r="K16" s="1"/>
  <c r="H16"/>
  <c r="G16"/>
  <c r="F16"/>
  <c r="E16"/>
  <c r="E15" s="1"/>
  <c r="D16"/>
  <c r="L16"/>
  <c r="D15"/>
  <c r="C15"/>
  <c r="L48" i="61"/>
  <c r="C47"/>
  <c r="L47" s="1"/>
  <c r="L46" s="1"/>
  <c r="K46"/>
  <c r="J46"/>
  <c r="I46"/>
  <c r="H46"/>
  <c r="G46"/>
  <c r="F46"/>
  <c r="E46"/>
  <c r="D46"/>
  <c r="C46"/>
  <c r="K17" l="1"/>
  <c r="L17"/>
  <c r="F18" i="40"/>
  <c r="F15"/>
  <c r="D18"/>
  <c r="E18"/>
  <c r="G18"/>
  <c r="H18"/>
  <c r="I18"/>
  <c r="I15"/>
  <c r="C47"/>
  <c r="L48"/>
  <c r="I77" i="61"/>
  <c r="H77"/>
  <c r="G77"/>
  <c r="F77"/>
  <c r="E77"/>
  <c r="D77"/>
  <c r="C77"/>
  <c r="L75"/>
  <c r="L74"/>
  <c r="L73"/>
  <c r="L72"/>
  <c r="L71"/>
  <c r="L70"/>
  <c r="L69"/>
  <c r="L68"/>
  <c r="L67"/>
  <c r="L66"/>
  <c r="L65"/>
  <c r="L64"/>
  <c r="L63"/>
  <c r="L62"/>
  <c r="K61"/>
  <c r="J61"/>
  <c r="I61"/>
  <c r="H61"/>
  <c r="G61"/>
  <c r="F61"/>
  <c r="L61" s="1"/>
  <c r="E61"/>
  <c r="D61"/>
  <c r="L60"/>
  <c r="K60"/>
  <c r="L59"/>
  <c r="K59"/>
  <c r="H59"/>
  <c r="E59"/>
  <c r="E57" s="1"/>
  <c r="L58"/>
  <c r="K58"/>
  <c r="H58"/>
  <c r="E58"/>
  <c r="I57"/>
  <c r="K57" s="1"/>
  <c r="H57"/>
  <c r="G57"/>
  <c r="G56" s="1"/>
  <c r="F57"/>
  <c r="F76" s="1"/>
  <c r="D57"/>
  <c r="C57"/>
  <c r="F51"/>
  <c r="F83" s="1"/>
  <c r="C51"/>
  <c r="C83" s="1"/>
  <c r="M45"/>
  <c r="L45"/>
  <c r="M44"/>
  <c r="L44"/>
  <c r="C43"/>
  <c r="L43" s="1"/>
  <c r="L42"/>
  <c r="K42"/>
  <c r="H42"/>
  <c r="E42"/>
  <c r="J41"/>
  <c r="I41"/>
  <c r="G41"/>
  <c r="F41"/>
  <c r="D41"/>
  <c r="C41"/>
  <c r="L40"/>
  <c r="K40"/>
  <c r="L39"/>
  <c r="K39"/>
  <c r="H39"/>
  <c r="E39"/>
  <c r="L38"/>
  <c r="K38"/>
  <c r="H38"/>
  <c r="E38"/>
  <c r="E41" s="1"/>
  <c r="J37"/>
  <c r="I37"/>
  <c r="G37"/>
  <c r="F37"/>
  <c r="D37"/>
  <c r="C37"/>
  <c r="L36"/>
  <c r="K36"/>
  <c r="H36"/>
  <c r="E36"/>
  <c r="L35"/>
  <c r="K35"/>
  <c r="H35"/>
  <c r="E35"/>
  <c r="L34"/>
  <c r="K34"/>
  <c r="K37" s="1"/>
  <c r="H34"/>
  <c r="E34"/>
  <c r="J32"/>
  <c r="I32"/>
  <c r="I51" s="1"/>
  <c r="G32"/>
  <c r="G51" s="1"/>
  <c r="G83" s="1"/>
  <c r="D32"/>
  <c r="E32" s="1"/>
  <c r="E51" s="1"/>
  <c r="E83" s="1"/>
  <c r="J31"/>
  <c r="I31"/>
  <c r="L31" s="1"/>
  <c r="G31"/>
  <c r="H31" s="1"/>
  <c r="D31"/>
  <c r="E31" s="1"/>
  <c r="J30"/>
  <c r="K30" s="1"/>
  <c r="I30"/>
  <c r="G30"/>
  <c r="F30"/>
  <c r="H30" s="1"/>
  <c r="D30"/>
  <c r="C30"/>
  <c r="C33" s="1"/>
  <c r="L29"/>
  <c r="L28"/>
  <c r="K28"/>
  <c r="H28"/>
  <c r="E28"/>
  <c r="L27"/>
  <c r="K27"/>
  <c r="H27"/>
  <c r="L26"/>
  <c r="K26"/>
  <c r="H26"/>
  <c r="E26"/>
  <c r="L25"/>
  <c r="K25"/>
  <c r="H25"/>
  <c r="E25"/>
  <c r="L24"/>
  <c r="K24"/>
  <c r="H24"/>
  <c r="E24"/>
  <c r="E16" s="1"/>
  <c r="L23"/>
  <c r="K23"/>
  <c r="H23"/>
  <c r="E23"/>
  <c r="C22"/>
  <c r="L22" s="1"/>
  <c r="C21"/>
  <c r="L21" s="1"/>
  <c r="I20"/>
  <c r="F20"/>
  <c r="C20"/>
  <c r="J18"/>
  <c r="I16"/>
  <c r="H16"/>
  <c r="G16"/>
  <c r="G50" s="1"/>
  <c r="G82" s="1"/>
  <c r="F16"/>
  <c r="F50" s="1"/>
  <c r="D16"/>
  <c r="D50" s="1"/>
  <c r="D82" s="1"/>
  <c r="C16"/>
  <c r="C50" s="1"/>
  <c r="I15"/>
  <c r="G15"/>
  <c r="G18" s="1"/>
  <c r="F15"/>
  <c r="D15"/>
  <c r="D49" s="1"/>
  <c r="C15"/>
  <c r="I36" i="60"/>
  <c r="H36"/>
  <c r="G36"/>
  <c r="F36"/>
  <c r="E36"/>
  <c r="D36"/>
  <c r="C36"/>
  <c r="H35"/>
  <c r="G35"/>
  <c r="F35"/>
  <c r="D35"/>
  <c r="C35"/>
  <c r="I57" i="40"/>
  <c r="F57"/>
  <c r="F83"/>
  <c r="L62"/>
  <c r="L63"/>
  <c r="L64"/>
  <c r="L65"/>
  <c r="L66"/>
  <c r="L67"/>
  <c r="L68"/>
  <c r="L69"/>
  <c r="L70"/>
  <c r="L71"/>
  <c r="L72"/>
  <c r="L73"/>
  <c r="L74"/>
  <c r="L75"/>
  <c r="C57"/>
  <c r="C76" s="1"/>
  <c r="I77"/>
  <c r="D77"/>
  <c r="E77"/>
  <c r="F77"/>
  <c r="G77"/>
  <c r="H77"/>
  <c r="F51"/>
  <c r="D15"/>
  <c r="G15"/>
  <c r="D16"/>
  <c r="F16"/>
  <c r="F50" s="1"/>
  <c r="G16"/>
  <c r="I16"/>
  <c r="C77"/>
  <c r="C30"/>
  <c r="C51"/>
  <c r="C83" s="1"/>
  <c r="C15"/>
  <c r="C43"/>
  <c r="C41"/>
  <c r="C37"/>
  <c r="C16"/>
  <c r="C50" s="1"/>
  <c r="D76" i="61" l="1"/>
  <c r="D78" s="1"/>
  <c r="G37" i="60"/>
  <c r="G15" s="1"/>
  <c r="F18" i="61"/>
  <c r="H18" s="1"/>
  <c r="I50"/>
  <c r="H15"/>
  <c r="D33"/>
  <c r="K31"/>
  <c r="H41"/>
  <c r="E50"/>
  <c r="E82" s="1"/>
  <c r="D56"/>
  <c r="E37"/>
  <c r="F56"/>
  <c r="H49"/>
  <c r="H56"/>
  <c r="F33"/>
  <c r="H37"/>
  <c r="I33"/>
  <c r="L33" s="1"/>
  <c r="E76"/>
  <c r="E78" s="1"/>
  <c r="I18"/>
  <c r="K18" s="1"/>
  <c r="K16"/>
  <c r="L41"/>
  <c r="D18"/>
  <c r="J33"/>
  <c r="E56"/>
  <c r="E15"/>
  <c r="H32"/>
  <c r="H51" s="1"/>
  <c r="H83" s="1"/>
  <c r="I76"/>
  <c r="I78" s="1"/>
  <c r="F82"/>
  <c r="I56"/>
  <c r="K56" s="1"/>
  <c r="L77"/>
  <c r="L37"/>
  <c r="L57"/>
  <c r="H50"/>
  <c r="H82" s="1"/>
  <c r="G33"/>
  <c r="K32"/>
  <c r="K41"/>
  <c r="E33"/>
  <c r="K51"/>
  <c r="I83"/>
  <c r="K83" s="1"/>
  <c r="K50"/>
  <c r="I82"/>
  <c r="K82" s="1"/>
  <c r="F78"/>
  <c r="C52"/>
  <c r="C82"/>
  <c r="L50"/>
  <c r="L82" s="1"/>
  <c r="C18"/>
  <c r="F49"/>
  <c r="F52" s="1"/>
  <c r="D51"/>
  <c r="D83" s="1"/>
  <c r="G76"/>
  <c r="G49"/>
  <c r="G52" s="1"/>
  <c r="C56"/>
  <c r="L56" s="1"/>
  <c r="H76"/>
  <c r="K15"/>
  <c r="L30"/>
  <c r="L32"/>
  <c r="I49"/>
  <c r="L15"/>
  <c r="E30"/>
  <c r="C76"/>
  <c r="L16"/>
  <c r="L51"/>
  <c r="L36" i="60"/>
  <c r="E35"/>
  <c r="E37" s="1"/>
  <c r="C37"/>
  <c r="D37"/>
  <c r="F37"/>
  <c r="F15" s="1"/>
  <c r="L15" s="1"/>
  <c r="H37"/>
  <c r="H15" s="1"/>
  <c r="C78" i="40"/>
  <c r="C18"/>
  <c r="C52"/>
  <c r="C33"/>
  <c r="I81" i="61" l="1"/>
  <c r="K81" s="1"/>
  <c r="D81"/>
  <c r="D80" s="1"/>
  <c r="E49"/>
  <c r="H33"/>
  <c r="H52"/>
  <c r="D52"/>
  <c r="K33"/>
  <c r="L83"/>
  <c r="E18"/>
  <c r="C81" i="40"/>
  <c r="C80" s="1"/>
  <c r="E52" i="61"/>
  <c r="E81"/>
  <c r="E80" s="1"/>
  <c r="I80"/>
  <c r="K80" s="1"/>
  <c r="F81"/>
  <c r="F80" s="1"/>
  <c r="H81"/>
  <c r="H80" s="1"/>
  <c r="H78"/>
  <c r="L49"/>
  <c r="G81"/>
  <c r="G80" s="1"/>
  <c r="G78"/>
  <c r="C81"/>
  <c r="C78"/>
  <c r="L78" s="1"/>
  <c r="L76"/>
  <c r="I52"/>
  <c r="K52" s="1"/>
  <c r="K49"/>
  <c r="L18"/>
  <c r="L35" i="60"/>
  <c r="L37" l="1"/>
  <c r="L52" i="61"/>
  <c r="L81"/>
  <c r="C80"/>
  <c r="L80" s="1"/>
  <c r="K15" i="60" l="1"/>
  <c r="L58" i="40" l="1"/>
  <c r="E61"/>
  <c r="F61"/>
  <c r="F76" s="1"/>
  <c r="F81" s="1"/>
  <c r="G61"/>
  <c r="H61"/>
  <c r="I61"/>
  <c r="I76" s="1"/>
  <c r="J61"/>
  <c r="K61"/>
  <c r="D46"/>
  <c r="E46"/>
  <c r="F46"/>
  <c r="G46"/>
  <c r="H46"/>
  <c r="I46"/>
  <c r="J46"/>
  <c r="K46"/>
  <c r="M44"/>
  <c r="L59"/>
  <c r="C20"/>
  <c r="C21"/>
  <c r="C22"/>
  <c r="L29"/>
  <c r="L42"/>
  <c r="L44"/>
  <c r="L45"/>
  <c r="L47"/>
  <c r="M45"/>
  <c r="H42"/>
  <c r="K42"/>
  <c r="F80" l="1"/>
  <c r="F78"/>
  <c r="F56" s="1"/>
  <c r="C56"/>
  <c r="D61"/>
  <c r="L60"/>
  <c r="L61"/>
  <c r="E42"/>
  <c r="D57" l="1"/>
  <c r="G57"/>
  <c r="H57"/>
  <c r="K57" l="1"/>
  <c r="G76"/>
  <c r="D56"/>
  <c r="D76"/>
  <c r="L43"/>
  <c r="L57"/>
  <c r="I78" l="1"/>
  <c r="I56" s="1"/>
  <c r="L56" s="1"/>
  <c r="G78"/>
  <c r="G56" s="1"/>
  <c r="D78"/>
  <c r="L76"/>
  <c r="K56" l="1"/>
  <c r="L78"/>
  <c r="K58" l="1"/>
  <c r="K60"/>
  <c r="H59"/>
  <c r="H58"/>
  <c r="H76" s="1"/>
  <c r="K39"/>
  <c r="K40"/>
  <c r="K38"/>
  <c r="D41"/>
  <c r="F41"/>
  <c r="G41"/>
  <c r="I41"/>
  <c r="J41"/>
  <c r="D37"/>
  <c r="F37"/>
  <c r="G37"/>
  <c r="I37"/>
  <c r="J37"/>
  <c r="J30"/>
  <c r="J31"/>
  <c r="J32"/>
  <c r="I32"/>
  <c r="I51" s="1"/>
  <c r="I83" s="1"/>
  <c r="I31"/>
  <c r="I50" s="1"/>
  <c r="I30"/>
  <c r="I49" s="1"/>
  <c r="I81" s="1"/>
  <c r="L81" s="1"/>
  <c r="G30"/>
  <c r="G49" s="1"/>
  <c r="G81" s="1"/>
  <c r="G80" s="1"/>
  <c r="G31"/>
  <c r="G50" s="1"/>
  <c r="G82" s="1"/>
  <c r="G32"/>
  <c r="G51" s="1"/>
  <c r="G83" s="1"/>
  <c r="D30"/>
  <c r="D49" s="1"/>
  <c r="D81" s="1"/>
  <c r="D31"/>
  <c r="D50" s="1"/>
  <c r="D82" s="1"/>
  <c r="D32"/>
  <c r="D51" s="1"/>
  <c r="D83" s="1"/>
  <c r="J18"/>
  <c r="K17"/>
  <c r="I80" l="1"/>
  <c r="L80" s="1"/>
  <c r="D80"/>
  <c r="H78"/>
  <c r="H56" s="1"/>
  <c r="D52"/>
  <c r="G52"/>
  <c r="I52"/>
  <c r="L41"/>
  <c r="K32"/>
  <c r="L37"/>
  <c r="G33"/>
  <c r="D33"/>
  <c r="E30"/>
  <c r="K31"/>
  <c r="I33"/>
  <c r="J33"/>
  <c r="K30"/>
  <c r="K28"/>
  <c r="H28"/>
  <c r="E28"/>
  <c r="K16"/>
  <c r="E59"/>
  <c r="E57" s="1"/>
  <c r="K59"/>
  <c r="K27"/>
  <c r="H27"/>
  <c r="K26"/>
  <c r="H26"/>
  <c r="E26"/>
  <c r="K25"/>
  <c r="H25"/>
  <c r="E25"/>
  <c r="H32"/>
  <c r="H51" s="1"/>
  <c r="H83" s="1"/>
  <c r="H31"/>
  <c r="F30"/>
  <c r="F49" s="1"/>
  <c r="E32"/>
  <c r="E51" s="1"/>
  <c r="E83" s="1"/>
  <c r="H38"/>
  <c r="H39"/>
  <c r="F52" l="1"/>
  <c r="K33"/>
  <c r="H41"/>
  <c r="L30"/>
  <c r="H30"/>
  <c r="K49"/>
  <c r="K15"/>
  <c r="E33"/>
  <c r="E31"/>
  <c r="K41"/>
  <c r="L17"/>
  <c r="L15"/>
  <c r="L16"/>
  <c r="H35"/>
  <c r="H36"/>
  <c r="H34"/>
  <c r="E35"/>
  <c r="E36"/>
  <c r="E34"/>
  <c r="K24"/>
  <c r="K23"/>
  <c r="H24"/>
  <c r="H16" s="1"/>
  <c r="H50" s="1"/>
  <c r="H82" s="1"/>
  <c r="H23"/>
  <c r="H15" s="1"/>
  <c r="E24"/>
  <c r="E16" s="1"/>
  <c r="E50" s="1"/>
  <c r="E82" s="1"/>
  <c r="E23"/>
  <c r="E15" s="1"/>
  <c r="E49" s="1"/>
  <c r="E39"/>
  <c r="E38"/>
  <c r="K35"/>
  <c r="K36"/>
  <c r="K34"/>
  <c r="E58"/>
  <c r="E56" s="1"/>
  <c r="H49" l="1"/>
  <c r="H81" s="1"/>
  <c r="H80" s="1"/>
  <c r="E52"/>
  <c r="E76"/>
  <c r="E81" s="1"/>
  <c r="E80" s="1"/>
  <c r="L49"/>
  <c r="E41"/>
  <c r="H37"/>
  <c r="K37"/>
  <c r="E37"/>
  <c r="F33"/>
  <c r="H33" s="1"/>
  <c r="E78" l="1"/>
  <c r="H52"/>
  <c r="L38"/>
  <c r="L39"/>
  <c r="L40"/>
  <c r="L34"/>
  <c r="L35"/>
  <c r="L36"/>
  <c r="L31"/>
  <c r="L32"/>
  <c r="L28"/>
  <c r="L27"/>
  <c r="L26"/>
  <c r="L25"/>
  <c r="L24"/>
  <c r="L23"/>
  <c r="L21"/>
  <c r="L22"/>
  <c r="F20" l="1"/>
  <c r="I20"/>
  <c r="L50" l="1"/>
  <c r="L51" l="1"/>
  <c r="K82"/>
  <c r="K50"/>
  <c r="K83"/>
  <c r="K51"/>
  <c r="K18"/>
  <c r="K81"/>
  <c r="L33" l="1"/>
  <c r="L18"/>
  <c r="K52" l="1"/>
  <c r="L52"/>
  <c r="K80"/>
</calcChain>
</file>

<file path=xl/sharedStrings.xml><?xml version="1.0" encoding="utf-8"?>
<sst xmlns="http://schemas.openxmlformats.org/spreadsheetml/2006/main" count="362" uniqueCount="106">
  <si>
    <t>№ п/п</t>
  </si>
  <si>
    <t>Наименование мероприятия</t>
  </si>
  <si>
    <t>Финансовые затраты всего</t>
  </si>
  <si>
    <t>источник финансирования</t>
  </si>
  <si>
    <t>Ожидаемый результат</t>
  </si>
  <si>
    <t>Подпрограмма: "Златоустовский городской округ - территория здорового образа жизни"</t>
  </si>
  <si>
    <t>Бюджет Златоустовского городского округа (далее - бюджет ЗГО)</t>
  </si>
  <si>
    <t>Областной бюджет</t>
  </si>
  <si>
    <t>Федеральный бюджет</t>
  </si>
  <si>
    <t>в том числе:</t>
  </si>
  <si>
    <t>1.1</t>
  </si>
  <si>
    <t>Бюджет ЗГО</t>
  </si>
  <si>
    <t>1.2</t>
  </si>
  <si>
    <t>1.3</t>
  </si>
  <si>
    <t>1.4</t>
  </si>
  <si>
    <t>1.5</t>
  </si>
  <si>
    <t>1.6</t>
  </si>
  <si>
    <t>Бюджет ЗГО:</t>
  </si>
  <si>
    <t>Областной бюджет:</t>
  </si>
  <si>
    <t>Итого по подпрограмме:</t>
  </si>
  <si>
    <t>Подпрограмма: "Развитие и содержание учреждений в области спорта"</t>
  </si>
  <si>
    <t>Всего по программе:</t>
  </si>
  <si>
    <t>Федеральный бюджет:</t>
  </si>
  <si>
    <t xml:space="preserve">    ПРИЛОЖЕНИЕ  1                                                                                                                                            к постановлению Администрации Златоустовского городского округа от______ №_______</t>
  </si>
  <si>
    <t xml:space="preserve">содержание, развитие и поддержку ведущих команд (клубов) по игровым и техническим видам спорта, участвующих в чемпионатах и первенствах Челябинской области и России </t>
  </si>
  <si>
    <t>Основное мероприятие "Организация и проведение физкультурных и массовых мероприятий, обеспечение спортивных сборных команд ЗГО"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</si>
  <si>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</si>
  <si>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 xml:space="preserve">Основное мероприятие "Организация деятельности учреждений в сфере физической культуры и спорта"   в том числе:             </t>
  </si>
  <si>
    <t xml:space="preserve">расходы на ремонт и противопожарные мероприятия </t>
  </si>
  <si>
    <t>Финансовое обеспечение выполнения функций органов местного самоуправления и учреждений</t>
  </si>
  <si>
    <t>итого Основное мероприятие "Организация и проведение физкультурных и массовых мероприятий, обеспечение спортивных сборных команд ЗГО"</t>
  </si>
  <si>
    <t>итого 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</si>
  <si>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Субсидия на подготовку и участие в соревнованиях, включенных в единый областной календарный план (2905)</t>
  </si>
  <si>
    <t>Финансовое обеспечение выполнения функций органов местного самоуправления</t>
  </si>
  <si>
    <t>Субсидия на заливку и содержание катков (2910)</t>
  </si>
  <si>
    <t>Субсидия на проведение муниципальных официальных физкультурных и спортивных мероприятий   ( 2904)</t>
  </si>
  <si>
    <t>ПРИЛОЖЕНИЕ 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</si>
  <si>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2914</t>
  </si>
  <si>
    <t>2.1</t>
  </si>
  <si>
    <t xml:space="preserve">Удовлетворённость населения созданными условиями для занятий физической культурой и спортом на территории Златоустовского городского округа -70%
</t>
  </si>
  <si>
    <t xml:space="preserve">Задача: Создание условий для оказания услуг физической культуры и спорта.
</t>
  </si>
  <si>
    <t xml:space="preserve">Основное мероприятие "Управление в сфере установления функций органов местного самоуправления" </t>
  </si>
  <si>
    <t xml:space="preserve"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спортом. </t>
  </si>
  <si>
    <t>4.1</t>
  </si>
  <si>
    <t>4.2</t>
  </si>
  <si>
    <t>Цель: Создание условий, обеспечивающих возможность для граждан Златоустовского городского округа вести здоровый образ жизни, систематически заниматься физической культурой и спортом</t>
  </si>
  <si>
    <t>4.3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</si>
  <si>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</si>
  <si>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Государственная поддержка организаций, входящих в систему спортивной подготовки</t>
  </si>
  <si>
    <t>итого Государственная поддержка организаций, входящих в систему спортивной подготовки</t>
  </si>
  <si>
    <t>2.2</t>
  </si>
  <si>
    <t xml:space="preserve">Областной бюджет 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</si>
  <si>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</si>
  <si>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>Оплата услуг специалистов по организации обучения детей плаванию по программе «Плавание для всех» (2906)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</si>
  <si>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(2913)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</si>
  <si>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(2922)</t>
  </si>
  <si>
    <t>Субсидия на оплату расходов арендуемых спортивных объектов(2923)</t>
  </si>
  <si>
    <t>4.4</t>
  </si>
  <si>
    <t>итого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(2920)</t>
  </si>
  <si>
    <t xml:space="preserve">№505-п/адм от 18.11.2022 </t>
  </si>
  <si>
    <t>отклонение</t>
  </si>
  <si>
    <t>Оплата услуг специалистов по организации физкультурно-оздоровительной и спортивно-массовой работы с населением среднего возраста 2916</t>
  </si>
  <si>
    <t>Оплата услуг специалистов по организации физкультурно-оздоровительной и спортивно-массовой работы с населением старшего возраста 2915</t>
  </si>
  <si>
    <t xml:space="preserve"> Финансовая поддержка муниципальных учреждений спортивной подготовки на этапах спортивной специализации, в том числе на приобретение спортивного инвентаря и оборудования) 2918</t>
  </si>
  <si>
    <t>Количество привлеченных тренеров, которым предоставлена единовременная социальная выплата -6 человек.</t>
  </si>
  <si>
    <t>Утверждено</t>
  </si>
  <si>
    <t>постановлением Администрации</t>
  </si>
  <si>
    <t>Златоустовского городского округа</t>
  </si>
  <si>
    <t xml:space="preserve">2023 г.                         </t>
  </si>
  <si>
    <t xml:space="preserve">2024 г.                                 </t>
  </si>
  <si>
    <t xml:space="preserve">2025 г.                     </t>
  </si>
  <si>
    <t>ПРИЛОЖЕНИЕ 2</t>
  </si>
  <si>
    <t xml:space="preserve">Задачи: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Повышение интереса различных категорий жителей Златоустовского городского округа к занятиям физической культурой и спортом.
2) Достижение воспитанниками спортивных школ высоких спортивных результатов на соревнованиях различного уровня.
3) Развитие инфраструктуры физической культуры и спорта Златоустовского городского округа.
</t>
  </si>
  <si>
    <t>Основное мероприятие "Реализация инициативных проектов"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</si>
  <si>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</si>
  <si>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Субсидия на приобретение основных средств (за исключением спортивного инвентаря и оборудования для физкультурно-спортивных организаций) (2907)</t>
  </si>
  <si>
    <t>4.5</t>
  </si>
  <si>
    <t>Субсидия на проведение мероприятий по информационно-просветительской работе, в том числе в информационно- телекоммуникационных сетях</t>
  </si>
  <si>
    <t xml:space="preserve"> приобретение спортивного инвентаря и оборудования для физкультурно-спортивных организаций (2912)</t>
  </si>
  <si>
    <t>Реконструкция лыжного стадиона им. С. И.Ишмуратовой со строительством биатлонного стрельбища по адресу: Челябинская область, г. Златоуст, квартал № 152 Златоустовского участкового лесничества ОГУ " Миасское лесничество"</t>
  </si>
  <si>
    <t>бюджет ЗГО</t>
  </si>
  <si>
    <t>Основное мероприятие "Строительство, реконструкция спортивных объектов"</t>
  </si>
  <si>
    <t>тыс. рублей</t>
  </si>
  <si>
    <t>4.6</t>
  </si>
  <si>
    <t>4.7</t>
  </si>
  <si>
    <t>4.8</t>
  </si>
  <si>
    <t>4.9</t>
  </si>
  <si>
    <t>4.10</t>
  </si>
  <si>
    <t>4.11</t>
  </si>
  <si>
    <t>4.12</t>
  </si>
  <si>
    <t xml:space="preserve">Бюджет ЗГО  </t>
  </si>
  <si>
    <t>Доля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</si>
  <si>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
</t>
  </si>
  <si>
    <t xml:space="preserve"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
</t>
  </si>
  <si>
    <t>Перечень основных мероприятий  подпрограммы "Златоустовский городской округ - территория здорового образа жизни"</t>
  </si>
  <si>
    <t>5.1</t>
  </si>
  <si>
    <t>5.2</t>
  </si>
  <si>
    <t>Строительство физкультурно-оздоровительного комплекса с игровым залом по адресу стадион "Булат" г. Златоуст</t>
  </si>
  <si>
    <t>Перечень основных мероприятий муниципальной подпрограммы: "Развитие и содержание учреждений в области спорта"</t>
  </si>
  <si>
    <t xml:space="preserve"> увеличение доли граждан Златоустовского городского округа, систематически занимающегося физической культурой и спортом, в общей численности населения данной категории Златоустовского городского округа -70%;</t>
  </si>
  <si>
    <t>повышение уровня удовлетворённости населения созданными условиями для занятий физической культурой и спортом на территории Златоустовского городского округа -70%</t>
  </si>
  <si>
    <t>ПРИЛОЖЕНИЕ 3</t>
  </si>
  <si>
    <t>Перечень основных мероприятий муниципальной программы Златоустовского городского округа «Развитие физической культуры                                                                 и спорта  в Златоустовском городском округе»</t>
  </si>
  <si>
    <t>Цель:Развитие физического воспитания населения, популяризация спорта и приобщение жителей Златоустовского городского округа к регулярным занятиям физической культурой и спортом</t>
  </si>
  <si>
    <t>Субсидия на оплату расходов арендуемых спортивных объектов (2923)</t>
  </si>
  <si>
    <t>от 26.09.2023 г. № 364-П/АДМ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</si>
</sst>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"/>
    <numFmt numFmtId="167" formatCode="0.0"/>
  </numFmts>
  <fonts count="2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9"/>
      <color indexed="8"/>
      <name val="Times New Roman"/>
      <family val="1"/>
      <charset val="204"/>
    </font>
    <font>
      <sz val="19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9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6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4" fillId="0" borderId="0" xfId="0" applyFont="1"/>
    <xf numFmtId="164" fontId="0" fillId="0" borderId="0" xfId="0" applyNumberForma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4" fontId="0" fillId="0" borderId="0" xfId="0" applyNumberFormat="1"/>
    <xf numFmtId="164" fontId="4" fillId="0" borderId="0" xfId="0" applyNumberFormat="1" applyFont="1"/>
    <xf numFmtId="4" fontId="10" fillId="0" borderId="0" xfId="0" applyNumberFormat="1" applyFont="1"/>
    <xf numFmtId="164" fontId="10" fillId="0" borderId="0" xfId="0" applyNumberFormat="1" applyFont="1"/>
    <xf numFmtId="4" fontId="12" fillId="0" borderId="0" xfId="0" applyNumberFormat="1" applyFont="1"/>
    <xf numFmtId="4" fontId="7" fillId="0" borderId="0" xfId="0" applyNumberFormat="1" applyFont="1"/>
    <xf numFmtId="0" fontId="3" fillId="2" borderId="0" xfId="0" applyFont="1" applyFill="1"/>
    <xf numFmtId="0" fontId="0" fillId="2" borderId="0" xfId="0" applyFill="1"/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/>
    <xf numFmtId="49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/>
    <xf numFmtId="0" fontId="6" fillId="2" borderId="0" xfId="0" applyFont="1" applyFill="1" applyAlignment="1">
      <alignment vertical="center" wrapText="1"/>
    </xf>
    <xf numFmtId="164" fontId="20" fillId="0" borderId="1" xfId="0" applyNumberFormat="1" applyFont="1" applyBorder="1"/>
    <xf numFmtId="0" fontId="17" fillId="0" borderId="1" xfId="0" applyFont="1" applyBorder="1"/>
    <xf numFmtId="0" fontId="21" fillId="0" borderId="0" xfId="0" applyFont="1"/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166" fontId="15" fillId="2" borderId="1" xfId="0" applyNumberFormat="1" applyFont="1" applyFill="1" applyBorder="1" applyAlignment="1">
      <alignment horizontal="right" vertical="center"/>
    </xf>
    <xf numFmtId="166" fontId="15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7" fontId="3" fillId="2" borderId="0" xfId="0" applyNumberFormat="1" applyFont="1" applyFill="1"/>
    <xf numFmtId="167" fontId="0" fillId="2" borderId="0" xfId="0" applyNumberFormat="1" applyFill="1"/>
    <xf numFmtId="167" fontId="6" fillId="2" borderId="0" xfId="0" applyNumberFormat="1" applyFont="1" applyFill="1" applyAlignment="1">
      <alignment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center"/>
    </xf>
    <xf numFmtId="0" fontId="23" fillId="2" borderId="0" xfId="0" applyFont="1" applyFill="1"/>
    <xf numFmtId="166" fontId="3" fillId="2" borderId="0" xfId="0" applyNumberFormat="1" applyFont="1" applyFill="1"/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right" vertical="center"/>
    </xf>
    <xf numFmtId="167" fontId="15" fillId="2" borderId="1" xfId="0" applyNumberFormat="1" applyFont="1" applyFill="1" applyBorder="1" applyAlignment="1">
      <alignment horizontal="right" vertical="center"/>
    </xf>
    <xf numFmtId="166" fontId="13" fillId="0" borderId="1" xfId="0" applyNumberFormat="1" applyFont="1" applyBorder="1" applyAlignment="1">
      <alignment vertical="center"/>
    </xf>
    <xf numFmtId="4" fontId="20" fillId="2" borderId="1" xfId="0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/>
    <xf numFmtId="4" fontId="15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167" fontId="1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vertical="center"/>
    </xf>
    <xf numFmtId="4" fontId="14" fillId="0" borderId="1" xfId="0" applyNumberFormat="1" applyFont="1" applyBorder="1"/>
    <xf numFmtId="4" fontId="5" fillId="0" borderId="1" xfId="0" applyNumberFormat="1" applyFont="1" applyBorder="1"/>
    <xf numFmtId="166" fontId="15" fillId="3" borderId="1" xfId="0" applyNumberFormat="1" applyFont="1" applyFill="1" applyBorder="1" applyAlignment="1">
      <alignment vertical="center"/>
    </xf>
    <xf numFmtId="4" fontId="15" fillId="3" borderId="1" xfId="0" applyNumberFormat="1" applyFont="1" applyFill="1" applyBorder="1" applyAlignment="1">
      <alignment vertical="center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4" fontId="13" fillId="2" borderId="1" xfId="0" applyNumberFormat="1" applyFont="1" applyFill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/>
    </xf>
    <xf numFmtId="164" fontId="26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wrapText="1"/>
    </xf>
    <xf numFmtId="166" fontId="13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49" fontId="16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49" fontId="16" fillId="0" borderId="3" xfId="0" applyNumberFormat="1" applyFont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justify" wrapText="1"/>
    </xf>
    <xf numFmtId="0" fontId="16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1" fontId="16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13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view="pageBreakPreview" topLeftCell="A2" zoomScale="60" zoomScaleNormal="60" workbookViewId="0">
      <selection activeCell="F20" sqref="F20"/>
    </sheetView>
  </sheetViews>
  <sheetFormatPr defaultColWidth="9.140625" defaultRowHeight="23.25"/>
  <cols>
    <col min="1" max="1" width="11.28515625" style="34" bestFit="1" customWidth="1"/>
    <col min="2" max="2" width="67.5703125" customWidth="1"/>
    <col min="3" max="3" width="28" style="15" customWidth="1"/>
    <col min="4" max="5" width="28" style="39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69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16" ht="51.75" hidden="1" customHeight="1">
      <c r="L1" s="112" t="s">
        <v>23</v>
      </c>
      <c r="M1" s="112"/>
      <c r="N1" s="112"/>
    </row>
    <row r="2" spans="1:16" ht="31.5" customHeight="1">
      <c r="C2" s="16"/>
      <c r="D2" s="40"/>
      <c r="E2" s="40"/>
      <c r="F2" s="16"/>
      <c r="G2" s="16"/>
      <c r="H2" s="16"/>
      <c r="I2" s="16"/>
      <c r="J2" s="16"/>
      <c r="K2" s="16"/>
      <c r="L2" s="70"/>
      <c r="M2" s="119" t="s">
        <v>101</v>
      </c>
      <c r="N2" s="119"/>
    </row>
    <row r="3" spans="1:16" ht="24" customHeight="1">
      <c r="C3" s="16"/>
      <c r="D3" s="40"/>
      <c r="E3" s="40"/>
      <c r="F3" s="16"/>
      <c r="G3" s="16"/>
      <c r="H3" s="16"/>
      <c r="I3" s="16"/>
      <c r="J3" s="16"/>
      <c r="K3" s="16"/>
      <c r="L3" s="70"/>
      <c r="M3" s="119" t="s">
        <v>65</v>
      </c>
      <c r="N3" s="119"/>
    </row>
    <row r="4" spans="1:16" ht="27" customHeight="1">
      <c r="C4" s="16"/>
      <c r="D4" s="40"/>
      <c r="E4" s="40"/>
      <c r="F4" s="16"/>
      <c r="G4" s="16"/>
      <c r="H4" s="16"/>
      <c r="I4" s="16"/>
      <c r="J4" s="16"/>
      <c r="K4" s="16"/>
      <c r="L4" s="70"/>
      <c r="M4" s="119" t="s">
        <v>66</v>
      </c>
      <c r="N4" s="119"/>
    </row>
    <row r="5" spans="1:16" ht="29.25" customHeight="1">
      <c r="C5" s="16"/>
      <c r="D5" s="40"/>
      <c r="E5" s="40"/>
      <c r="F5" s="16"/>
      <c r="G5" s="16"/>
      <c r="H5" s="16"/>
      <c r="I5" s="16"/>
      <c r="J5" s="16"/>
      <c r="K5" s="16"/>
      <c r="L5" s="70"/>
      <c r="M5" s="119" t="s">
        <v>67</v>
      </c>
      <c r="N5" s="119"/>
    </row>
    <row r="6" spans="1:16" ht="29.25" customHeight="1">
      <c r="C6" s="16"/>
      <c r="D6" s="40"/>
      <c r="E6" s="40"/>
      <c r="F6" s="16"/>
      <c r="G6" s="16"/>
      <c r="H6" s="16"/>
      <c r="I6" s="16"/>
      <c r="J6" s="16"/>
      <c r="K6" s="16"/>
      <c r="L6" s="70"/>
      <c r="M6" s="119" t="s">
        <v>105</v>
      </c>
      <c r="N6" s="119"/>
    </row>
    <row r="7" spans="1:16" ht="16.5" customHeight="1">
      <c r="A7" s="31"/>
      <c r="B7" s="1"/>
      <c r="C7" s="24"/>
      <c r="D7" s="41"/>
      <c r="E7" s="41"/>
      <c r="F7" s="24"/>
      <c r="G7" s="24"/>
      <c r="H7" s="24"/>
      <c r="I7" s="70"/>
      <c r="J7" s="70"/>
      <c r="K7" s="70"/>
      <c r="L7" s="24"/>
      <c r="M7" s="48"/>
      <c r="N7" s="48"/>
    </row>
    <row r="8" spans="1:16" ht="69" customHeight="1">
      <c r="A8" s="113" t="s">
        <v>98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6" ht="21" customHeight="1">
      <c r="A9" s="114" t="s">
        <v>82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6" ht="24.75">
      <c r="A10" s="115" t="s">
        <v>0</v>
      </c>
      <c r="B10" s="115" t="s">
        <v>1</v>
      </c>
      <c r="C10" s="116"/>
      <c r="D10" s="116"/>
      <c r="E10" s="116"/>
      <c r="F10" s="116"/>
      <c r="G10" s="116"/>
      <c r="H10" s="116"/>
      <c r="I10" s="117"/>
      <c r="J10" s="37"/>
      <c r="K10" s="37"/>
      <c r="L10" s="118" t="s">
        <v>2</v>
      </c>
      <c r="M10" s="115" t="s">
        <v>3</v>
      </c>
      <c r="N10" s="115" t="s">
        <v>4</v>
      </c>
    </row>
    <row r="11" spans="1:16" ht="60" customHeight="1">
      <c r="A11" s="115"/>
      <c r="B11" s="115"/>
      <c r="C11" s="38" t="s">
        <v>68</v>
      </c>
      <c r="D11" s="42" t="s">
        <v>59</v>
      </c>
      <c r="E11" s="42" t="s">
        <v>60</v>
      </c>
      <c r="F11" s="38" t="s">
        <v>69</v>
      </c>
      <c r="G11" s="38" t="s">
        <v>59</v>
      </c>
      <c r="H11" s="38" t="s">
        <v>60</v>
      </c>
      <c r="I11" s="38" t="s">
        <v>70</v>
      </c>
      <c r="J11" s="38" t="s">
        <v>59</v>
      </c>
      <c r="K11" s="17" t="s">
        <v>60</v>
      </c>
      <c r="L11" s="118"/>
      <c r="M11" s="115"/>
      <c r="N11" s="115"/>
    </row>
    <row r="12" spans="1:16" s="8" customFormat="1" ht="63" customHeight="1">
      <c r="A12" s="101" t="s">
        <v>20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P12" s="13"/>
    </row>
    <row r="13" spans="1:16" s="4" customFormat="1" ht="49.5" customHeight="1">
      <c r="A13" s="102" t="s">
        <v>45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95" t="s">
        <v>100</v>
      </c>
      <c r="P13" s="14"/>
    </row>
    <row r="14" spans="1:16" s="4" customFormat="1" ht="47.25" customHeight="1">
      <c r="A14" s="103" t="s">
        <v>40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96"/>
    </row>
    <row r="15" spans="1:16" ht="115.5" customHeight="1">
      <c r="A15" s="50">
        <v>4</v>
      </c>
      <c r="B15" s="28" t="s">
        <v>27</v>
      </c>
      <c r="C15" s="56">
        <f>C16+C17+C18+C19+C20+C21+C22+C23+C24+C25+C26+C27+C28+C29+C30+C31+C32+C33+C34</f>
        <v>392936.81</v>
      </c>
      <c r="D15" s="56">
        <f t="shared" ref="D15:E15" si="0">D16+D17+D19+D18</f>
        <v>207874.7</v>
      </c>
      <c r="E15" s="56">
        <f t="shared" si="0"/>
        <v>295658.28000000003</v>
      </c>
      <c r="F15" s="56">
        <f>F37</f>
        <v>225157.4</v>
      </c>
      <c r="G15" s="56" t="e">
        <f t="shared" ref="G15:H15" si="1">G37</f>
        <v>#REF!</v>
      </c>
      <c r="H15" s="56" t="e">
        <f t="shared" si="1"/>
        <v>#REF!</v>
      </c>
      <c r="I15" s="56">
        <f>I37</f>
        <v>225157.4</v>
      </c>
      <c r="J15" s="36">
        <v>197450.2</v>
      </c>
      <c r="K15" s="36">
        <f>I15-J15</f>
        <v>27707.199999999983</v>
      </c>
      <c r="L15" s="56">
        <f>C15+F15+I15</f>
        <v>843251.61</v>
      </c>
      <c r="M15" s="22"/>
      <c r="N15" s="96"/>
    </row>
    <row r="16" spans="1:16" ht="79.5" customHeight="1">
      <c r="A16" s="20" t="s">
        <v>43</v>
      </c>
      <c r="B16" s="28" t="s">
        <v>29</v>
      </c>
      <c r="C16" s="56">
        <f>280315.1-C19</f>
        <v>265773.09999999998</v>
      </c>
      <c r="D16" s="56">
        <f t="shared" ref="D16:E16" si="2">207874.7-D18</f>
        <v>207874.7</v>
      </c>
      <c r="E16" s="56">
        <f t="shared" si="2"/>
        <v>204874.7</v>
      </c>
      <c r="F16" s="56">
        <f>207874.7-F19</f>
        <v>195457</v>
      </c>
      <c r="G16" s="56">
        <f>207874.7-G19</f>
        <v>206648.2</v>
      </c>
      <c r="H16" s="56">
        <f>207874.7-H19</f>
        <v>207874.7</v>
      </c>
      <c r="I16" s="56">
        <f>207874.7-I19</f>
        <v>195457</v>
      </c>
      <c r="J16" s="36">
        <v>197450.2</v>
      </c>
      <c r="K16" s="36">
        <f t="shared" ref="K16:K17" si="3">I16-J16</f>
        <v>-1993.2000000000116</v>
      </c>
      <c r="L16" s="71">
        <f t="shared" ref="L16:L34" si="4">C16+F16+I16</f>
        <v>656687.1</v>
      </c>
      <c r="M16" s="22" t="s">
        <v>11</v>
      </c>
      <c r="N16" s="96"/>
    </row>
    <row r="17" spans="1:14" ht="53.25" customHeight="1">
      <c r="A17" s="20" t="s">
        <v>44</v>
      </c>
      <c r="B17" s="21" t="s">
        <v>28</v>
      </c>
      <c r="C17" s="56">
        <v>87783.58</v>
      </c>
      <c r="D17" s="56">
        <v>0</v>
      </c>
      <c r="E17" s="56">
        <f>C17-D17</f>
        <v>87783.58</v>
      </c>
      <c r="F17" s="56">
        <v>4172.5</v>
      </c>
      <c r="G17" s="56">
        <v>0</v>
      </c>
      <c r="H17" s="56">
        <f t="shared" ref="H17" si="5">F17-G17</f>
        <v>4172.5</v>
      </c>
      <c r="I17" s="56">
        <v>4172.5</v>
      </c>
      <c r="J17" s="36">
        <v>0</v>
      </c>
      <c r="K17" s="36">
        <f t="shared" si="3"/>
        <v>4172.5</v>
      </c>
      <c r="L17" s="71">
        <f t="shared" si="4"/>
        <v>96128.58</v>
      </c>
      <c r="M17" s="22" t="s">
        <v>11</v>
      </c>
      <c r="N17" s="96"/>
    </row>
    <row r="18" spans="1:14" ht="122.25" customHeight="1">
      <c r="A18" s="20" t="s">
        <v>46</v>
      </c>
      <c r="B18" s="62" t="s">
        <v>47</v>
      </c>
      <c r="C18" s="56">
        <v>3000</v>
      </c>
      <c r="D18" s="44">
        <v>0</v>
      </c>
      <c r="E18" s="44">
        <f>C18-D18</f>
        <v>3000</v>
      </c>
      <c r="F18" s="44">
        <v>4500</v>
      </c>
      <c r="G18" s="44">
        <v>0</v>
      </c>
      <c r="H18" s="56">
        <f>F18-G18</f>
        <v>4500</v>
      </c>
      <c r="I18" s="44">
        <v>4500</v>
      </c>
      <c r="J18" s="44">
        <v>0</v>
      </c>
      <c r="K18" s="44">
        <f>I19-J18</f>
        <v>12417.7</v>
      </c>
      <c r="L18" s="71">
        <f t="shared" si="4"/>
        <v>12000</v>
      </c>
      <c r="M18" s="22" t="s">
        <v>11</v>
      </c>
      <c r="N18" s="97"/>
    </row>
    <row r="19" spans="1:14" ht="150" customHeight="1">
      <c r="A19" s="20" t="s">
        <v>57</v>
      </c>
      <c r="B19" s="21" t="s">
        <v>104</v>
      </c>
      <c r="C19" s="56">
        <v>14542</v>
      </c>
      <c r="D19" s="44"/>
      <c r="E19" s="44"/>
      <c r="F19" s="44">
        <v>12417.7</v>
      </c>
      <c r="G19" s="44">
        <v>1226.5</v>
      </c>
      <c r="H19" s="44">
        <v>0</v>
      </c>
      <c r="I19" s="44">
        <v>12417.7</v>
      </c>
      <c r="J19" s="35">
        <v>0</v>
      </c>
      <c r="K19" s="36">
        <f>I18-J19</f>
        <v>4500</v>
      </c>
      <c r="L19" s="71">
        <f t="shared" si="4"/>
        <v>39377.4</v>
      </c>
      <c r="M19" s="22" t="s">
        <v>11</v>
      </c>
      <c r="N19" s="97"/>
    </row>
    <row r="20" spans="1:14" ht="96" customHeight="1">
      <c r="A20" s="20" t="s">
        <v>76</v>
      </c>
      <c r="B20" s="21" t="s">
        <v>75</v>
      </c>
      <c r="C20" s="56">
        <v>13204.93</v>
      </c>
      <c r="D20" s="56" t="e">
        <f>#REF!</f>
        <v>#REF!</v>
      </c>
      <c r="E20" s="56" t="e">
        <f>#REF!</f>
        <v>#REF!</v>
      </c>
      <c r="F20" s="56">
        <v>0</v>
      </c>
      <c r="G20" s="56" t="e">
        <f>#REF!</f>
        <v>#REF!</v>
      </c>
      <c r="H20" s="56" t="e">
        <f>#REF!</f>
        <v>#REF!</v>
      </c>
      <c r="I20" s="56">
        <v>0</v>
      </c>
      <c r="J20" s="36" t="e">
        <f>#REF!</f>
        <v>#REF!</v>
      </c>
      <c r="K20" s="36" t="e">
        <f>#REF!</f>
        <v>#REF!</v>
      </c>
      <c r="L20" s="71">
        <f t="shared" si="4"/>
        <v>13204.93</v>
      </c>
      <c r="M20" s="22" t="s">
        <v>11</v>
      </c>
      <c r="N20" s="97"/>
    </row>
    <row r="21" spans="1:14" ht="47.25" customHeight="1">
      <c r="A21" s="106" t="s">
        <v>83</v>
      </c>
      <c r="B21" s="108" t="s">
        <v>78</v>
      </c>
      <c r="C21" s="56">
        <v>100</v>
      </c>
      <c r="D21" s="56">
        <v>100</v>
      </c>
      <c r="E21" s="56">
        <v>100</v>
      </c>
      <c r="F21" s="56">
        <v>100</v>
      </c>
      <c r="G21" s="56">
        <v>100</v>
      </c>
      <c r="H21" s="56">
        <v>100</v>
      </c>
      <c r="I21" s="56">
        <v>100</v>
      </c>
      <c r="J21" s="36"/>
      <c r="K21" s="36"/>
      <c r="L21" s="71">
        <f t="shared" si="4"/>
        <v>300</v>
      </c>
      <c r="M21" s="22" t="s">
        <v>11</v>
      </c>
      <c r="N21" s="97"/>
    </row>
    <row r="22" spans="1:14" ht="47.25" customHeight="1">
      <c r="A22" s="107"/>
      <c r="B22" s="109"/>
      <c r="C22" s="56">
        <v>2355</v>
      </c>
      <c r="D22" s="56">
        <v>2355</v>
      </c>
      <c r="E22" s="56">
        <v>2355</v>
      </c>
      <c r="F22" s="56">
        <v>2355</v>
      </c>
      <c r="G22" s="56">
        <v>2355</v>
      </c>
      <c r="H22" s="56">
        <v>2355</v>
      </c>
      <c r="I22" s="56">
        <v>2355</v>
      </c>
      <c r="J22" s="36"/>
      <c r="K22" s="36"/>
      <c r="L22" s="71">
        <f t="shared" si="4"/>
        <v>7065</v>
      </c>
      <c r="M22" s="22" t="s">
        <v>7</v>
      </c>
      <c r="N22" s="97"/>
    </row>
    <row r="23" spans="1:14" ht="47.25" customHeight="1">
      <c r="A23" s="106" t="s">
        <v>84</v>
      </c>
      <c r="B23" s="108" t="s">
        <v>54</v>
      </c>
      <c r="C23" s="56">
        <v>352.2</v>
      </c>
      <c r="D23" s="56">
        <v>352.2</v>
      </c>
      <c r="E23" s="56">
        <v>352.2</v>
      </c>
      <c r="F23" s="56">
        <v>352.2</v>
      </c>
      <c r="G23" s="56">
        <v>352.2</v>
      </c>
      <c r="H23" s="56">
        <v>352.2</v>
      </c>
      <c r="I23" s="56">
        <v>352.2</v>
      </c>
      <c r="J23" s="36"/>
      <c r="K23" s="36"/>
      <c r="L23" s="71">
        <f t="shared" si="4"/>
        <v>1056.5999999999999</v>
      </c>
      <c r="M23" s="22" t="s">
        <v>11</v>
      </c>
      <c r="N23" s="97"/>
    </row>
    <row r="24" spans="1:14" ht="47.25" customHeight="1">
      <c r="A24" s="110"/>
      <c r="B24" s="111"/>
      <c r="C24" s="56">
        <v>1761</v>
      </c>
      <c r="D24" s="56">
        <v>1761</v>
      </c>
      <c r="E24" s="56">
        <v>1761</v>
      </c>
      <c r="F24" s="56">
        <v>1761</v>
      </c>
      <c r="G24" s="56">
        <v>1761</v>
      </c>
      <c r="H24" s="56">
        <v>1761</v>
      </c>
      <c r="I24" s="56">
        <v>1761</v>
      </c>
      <c r="J24" s="36"/>
      <c r="K24" s="36"/>
      <c r="L24" s="71">
        <f t="shared" si="4"/>
        <v>5283</v>
      </c>
      <c r="M24" s="22" t="s">
        <v>7</v>
      </c>
      <c r="N24" s="97"/>
    </row>
    <row r="25" spans="1:14" ht="47.25" customHeight="1">
      <c r="A25" s="106" t="s">
        <v>85</v>
      </c>
      <c r="B25" s="108" t="s">
        <v>37</v>
      </c>
      <c r="C25" s="56">
        <v>117.4</v>
      </c>
      <c r="D25" s="56">
        <v>117.4</v>
      </c>
      <c r="E25" s="56">
        <v>117.4</v>
      </c>
      <c r="F25" s="56">
        <v>117.4</v>
      </c>
      <c r="G25" s="56">
        <v>117.4</v>
      </c>
      <c r="H25" s="56">
        <v>117.4</v>
      </c>
      <c r="I25" s="56">
        <v>117.4</v>
      </c>
      <c r="J25" s="36"/>
      <c r="K25" s="36"/>
      <c r="L25" s="71">
        <f t="shared" si="4"/>
        <v>352.20000000000005</v>
      </c>
      <c r="M25" s="22" t="s">
        <v>11</v>
      </c>
      <c r="N25" s="97"/>
    </row>
    <row r="26" spans="1:14" ht="76.5" customHeight="1">
      <c r="A26" s="99"/>
      <c r="B26" s="105"/>
      <c r="C26" s="56">
        <v>528.29999999999995</v>
      </c>
      <c r="D26" s="56">
        <v>528.29999999999995</v>
      </c>
      <c r="E26" s="56">
        <v>528.29999999999995</v>
      </c>
      <c r="F26" s="56">
        <v>528.29999999999995</v>
      </c>
      <c r="G26" s="56">
        <v>528.29999999999995</v>
      </c>
      <c r="H26" s="56">
        <v>528.29999999999995</v>
      </c>
      <c r="I26" s="56">
        <v>528.29999999999995</v>
      </c>
      <c r="J26" s="36"/>
      <c r="K26" s="36"/>
      <c r="L26" s="71">
        <f t="shared" si="4"/>
        <v>1584.8999999999999</v>
      </c>
      <c r="M26" s="22" t="s">
        <v>7</v>
      </c>
      <c r="N26" s="97"/>
    </row>
    <row r="27" spans="1:14" ht="47.25" customHeight="1">
      <c r="A27" s="91" t="s">
        <v>86</v>
      </c>
      <c r="B27" s="93" t="s">
        <v>62</v>
      </c>
      <c r="C27" s="56">
        <v>293.5</v>
      </c>
      <c r="D27" s="56">
        <v>293.5</v>
      </c>
      <c r="E27" s="56">
        <v>293.5</v>
      </c>
      <c r="F27" s="56">
        <v>293.5</v>
      </c>
      <c r="G27" s="56">
        <v>293.5</v>
      </c>
      <c r="H27" s="56">
        <v>293.5</v>
      </c>
      <c r="I27" s="56">
        <v>293.5</v>
      </c>
      <c r="J27" s="36"/>
      <c r="K27" s="36"/>
      <c r="L27" s="71">
        <f t="shared" si="4"/>
        <v>880.5</v>
      </c>
      <c r="M27" s="22" t="s">
        <v>11</v>
      </c>
      <c r="N27" s="97"/>
    </row>
    <row r="28" spans="1:14" ht="47.25" customHeight="1">
      <c r="A28" s="104"/>
      <c r="B28" s="105"/>
      <c r="C28" s="56">
        <v>880.5</v>
      </c>
      <c r="D28" s="56">
        <v>880.5</v>
      </c>
      <c r="E28" s="56">
        <v>880.5</v>
      </c>
      <c r="F28" s="56">
        <v>880.5</v>
      </c>
      <c r="G28" s="56">
        <v>880.5</v>
      </c>
      <c r="H28" s="56">
        <v>880.5</v>
      </c>
      <c r="I28" s="56">
        <v>880.5</v>
      </c>
      <c r="J28" s="36"/>
      <c r="K28" s="36"/>
      <c r="L28" s="71">
        <f t="shared" si="4"/>
        <v>2641.5</v>
      </c>
      <c r="M28" s="22" t="s">
        <v>7</v>
      </c>
      <c r="N28" s="97"/>
    </row>
    <row r="29" spans="1:14" ht="47.25" customHeight="1">
      <c r="A29" s="91" t="s">
        <v>87</v>
      </c>
      <c r="B29" s="93" t="s">
        <v>61</v>
      </c>
      <c r="C29" s="56">
        <v>234.8</v>
      </c>
      <c r="D29" s="56">
        <v>234.8</v>
      </c>
      <c r="E29" s="56">
        <v>234.8</v>
      </c>
      <c r="F29" s="56">
        <v>234.8</v>
      </c>
      <c r="G29" s="56">
        <v>234.8</v>
      </c>
      <c r="H29" s="56">
        <v>234.8</v>
      </c>
      <c r="I29" s="56">
        <v>234.8</v>
      </c>
      <c r="J29" s="36"/>
      <c r="K29" s="36"/>
      <c r="L29" s="71">
        <f t="shared" si="4"/>
        <v>704.40000000000009</v>
      </c>
      <c r="M29" s="22" t="s">
        <v>11</v>
      </c>
      <c r="N29" s="97"/>
    </row>
    <row r="30" spans="1:14" ht="47.25" customHeight="1">
      <c r="A30" s="99"/>
      <c r="B30" s="100"/>
      <c r="C30" s="56">
        <v>1584.9</v>
      </c>
      <c r="D30" s="56">
        <v>1584.9</v>
      </c>
      <c r="E30" s="56">
        <v>1584.9</v>
      </c>
      <c r="F30" s="56">
        <v>1584.9</v>
      </c>
      <c r="G30" s="56">
        <v>1584.9</v>
      </c>
      <c r="H30" s="56">
        <v>1584.9</v>
      </c>
      <c r="I30" s="56">
        <v>1584.9</v>
      </c>
      <c r="J30" s="36"/>
      <c r="K30" s="36"/>
      <c r="L30" s="71">
        <f t="shared" si="4"/>
        <v>4754.7000000000007</v>
      </c>
      <c r="M30" s="22" t="s">
        <v>7</v>
      </c>
      <c r="N30" s="97"/>
    </row>
    <row r="31" spans="1:14" ht="47.25" customHeight="1">
      <c r="A31" s="91" t="s">
        <v>88</v>
      </c>
      <c r="B31" s="93" t="s">
        <v>53</v>
      </c>
      <c r="C31" s="56">
        <v>10</v>
      </c>
      <c r="D31" s="56">
        <v>10</v>
      </c>
      <c r="E31" s="56">
        <v>10</v>
      </c>
      <c r="F31" s="56">
        <v>10</v>
      </c>
      <c r="G31" s="56">
        <v>10</v>
      </c>
      <c r="H31" s="56">
        <v>10</v>
      </c>
      <c r="I31" s="56">
        <v>10</v>
      </c>
      <c r="J31" s="36"/>
      <c r="K31" s="36"/>
      <c r="L31" s="71">
        <f t="shared" si="4"/>
        <v>30</v>
      </c>
      <c r="M31" s="22" t="s">
        <v>11</v>
      </c>
      <c r="N31" s="97"/>
    </row>
    <row r="32" spans="1:14" ht="47.25" customHeight="1">
      <c r="A32" s="92"/>
      <c r="B32" s="94"/>
      <c r="C32" s="56">
        <v>322.60000000000002</v>
      </c>
      <c r="D32" s="56">
        <v>322.60000000000002</v>
      </c>
      <c r="E32" s="56">
        <v>322.60000000000002</v>
      </c>
      <c r="F32" s="56">
        <v>322.60000000000002</v>
      </c>
      <c r="G32" s="56">
        <v>322.60000000000002</v>
      </c>
      <c r="H32" s="56">
        <v>322.60000000000002</v>
      </c>
      <c r="I32" s="56">
        <v>322.60000000000002</v>
      </c>
      <c r="J32" s="36"/>
      <c r="K32" s="36"/>
      <c r="L32" s="71">
        <f t="shared" si="4"/>
        <v>967.80000000000007</v>
      </c>
      <c r="M32" s="22" t="s">
        <v>51</v>
      </c>
      <c r="N32" s="97"/>
    </row>
    <row r="33" spans="1:14" ht="47.25" customHeight="1">
      <c r="A33" s="91" t="s">
        <v>89</v>
      </c>
      <c r="B33" s="93" t="s">
        <v>55</v>
      </c>
      <c r="C33" s="56">
        <v>23</v>
      </c>
      <c r="D33" s="56">
        <v>23</v>
      </c>
      <c r="E33" s="56">
        <v>23</v>
      </c>
      <c r="F33" s="56"/>
      <c r="G33" s="56">
        <v>23</v>
      </c>
      <c r="H33" s="56">
        <v>23</v>
      </c>
      <c r="I33" s="56"/>
      <c r="J33" s="36"/>
      <c r="K33" s="36"/>
      <c r="L33" s="71">
        <f t="shared" si="4"/>
        <v>23</v>
      </c>
      <c r="M33" s="22" t="s">
        <v>90</v>
      </c>
      <c r="N33" s="97"/>
    </row>
    <row r="34" spans="1:14" ht="100.5" customHeight="1">
      <c r="A34" s="92"/>
      <c r="B34" s="94"/>
      <c r="C34" s="56">
        <v>70</v>
      </c>
      <c r="D34" s="56">
        <v>70</v>
      </c>
      <c r="E34" s="56">
        <v>70</v>
      </c>
      <c r="F34" s="56">
        <v>70</v>
      </c>
      <c r="G34" s="56">
        <v>70</v>
      </c>
      <c r="H34" s="56">
        <v>70</v>
      </c>
      <c r="I34" s="56">
        <v>70</v>
      </c>
      <c r="J34" s="36"/>
      <c r="K34" s="36"/>
      <c r="L34" s="71">
        <f t="shared" si="4"/>
        <v>210</v>
      </c>
      <c r="M34" s="22" t="s">
        <v>51</v>
      </c>
      <c r="N34" s="98"/>
    </row>
    <row r="35" spans="1:14" s="6" customFormat="1" ht="26.25">
      <c r="A35" s="32"/>
      <c r="B35" s="50" t="s">
        <v>17</v>
      </c>
      <c r="C35" s="56">
        <f t="shared" ref="C35:H35" si="6">C16+C17+C18+C19+C20+C21+C23+C25+C27+C29+C31+C33</f>
        <v>385434.51</v>
      </c>
      <c r="D35" s="56" t="e">
        <f t="shared" si="6"/>
        <v>#REF!</v>
      </c>
      <c r="E35" s="56" t="e">
        <f t="shared" si="6"/>
        <v>#REF!</v>
      </c>
      <c r="F35" s="56">
        <f t="shared" si="6"/>
        <v>217655.1</v>
      </c>
      <c r="G35" s="56" t="e">
        <f t="shared" si="6"/>
        <v>#REF!</v>
      </c>
      <c r="H35" s="56" t="e">
        <f t="shared" si="6"/>
        <v>#REF!</v>
      </c>
      <c r="I35" s="56">
        <f>I16+I17+I18+I19+I20+I21+I23+I25+I27+I29+I31+I33</f>
        <v>217655.1</v>
      </c>
      <c r="J35" s="55"/>
      <c r="K35" s="55"/>
      <c r="L35" s="71">
        <f>C35+F35+I35</f>
        <v>820744.71</v>
      </c>
      <c r="M35" s="19"/>
      <c r="N35" s="19"/>
    </row>
    <row r="36" spans="1:14" s="6" customFormat="1" ht="26.25">
      <c r="A36" s="32"/>
      <c r="B36" s="22" t="s">
        <v>18</v>
      </c>
      <c r="C36" s="56">
        <f t="shared" ref="C36:I36" si="7">C22+C24+C26+C28+C30+C32+C34</f>
        <v>7502.3000000000011</v>
      </c>
      <c r="D36" s="56">
        <f t="shared" si="7"/>
        <v>7502.3000000000011</v>
      </c>
      <c r="E36" s="56">
        <f t="shared" si="7"/>
        <v>7502.3000000000011</v>
      </c>
      <c r="F36" s="56">
        <f t="shared" si="7"/>
        <v>7502.3000000000011</v>
      </c>
      <c r="G36" s="56">
        <f t="shared" si="7"/>
        <v>7502.3000000000011</v>
      </c>
      <c r="H36" s="56">
        <f t="shared" si="7"/>
        <v>7502.3000000000011</v>
      </c>
      <c r="I36" s="56">
        <f t="shared" si="7"/>
        <v>7502.3000000000011</v>
      </c>
      <c r="J36" s="55"/>
      <c r="K36" s="55"/>
      <c r="L36" s="71">
        <f>C36+F36+I36</f>
        <v>22506.9</v>
      </c>
      <c r="M36" s="19"/>
      <c r="N36" s="19"/>
    </row>
    <row r="37" spans="1:14" s="6" customFormat="1" ht="26.25">
      <c r="A37" s="32"/>
      <c r="B37" s="50" t="s">
        <v>19</v>
      </c>
      <c r="C37" s="56">
        <f>C35+C36</f>
        <v>392936.81</v>
      </c>
      <c r="D37" s="56" t="e">
        <f t="shared" ref="D37:H37" si="8">D35+D36</f>
        <v>#REF!</v>
      </c>
      <c r="E37" s="56" t="e">
        <f t="shared" si="8"/>
        <v>#REF!</v>
      </c>
      <c r="F37" s="56">
        <f>F35+F36</f>
        <v>225157.4</v>
      </c>
      <c r="G37" s="56" t="e">
        <f t="shared" si="8"/>
        <v>#REF!</v>
      </c>
      <c r="H37" s="56" t="e">
        <f t="shared" si="8"/>
        <v>#REF!</v>
      </c>
      <c r="I37" s="56">
        <f>I35+I36</f>
        <v>225157.4</v>
      </c>
      <c r="J37" s="55"/>
      <c r="K37" s="55"/>
      <c r="L37" s="71">
        <f>C37+F37+I37</f>
        <v>843251.61</v>
      </c>
      <c r="M37" s="19"/>
      <c r="N37" s="19"/>
    </row>
    <row r="38" spans="1:14" ht="33.75">
      <c r="C38" s="45"/>
    </row>
    <row r="39" spans="1:14">
      <c r="C39" s="46"/>
    </row>
  </sheetData>
  <mergeCells count="32">
    <mergeCell ref="L1:N1"/>
    <mergeCell ref="A8:N8"/>
    <mergeCell ref="A9:N9"/>
    <mergeCell ref="A10:A11"/>
    <mergeCell ref="B10:B11"/>
    <mergeCell ref="C10:I10"/>
    <mergeCell ref="L10:L11"/>
    <mergeCell ref="M10:M11"/>
    <mergeCell ref="N10:N11"/>
    <mergeCell ref="M2:N2"/>
    <mergeCell ref="M3:N3"/>
    <mergeCell ref="M4:N4"/>
    <mergeCell ref="M5:N5"/>
    <mergeCell ref="M6:N6"/>
    <mergeCell ref="A12:N12"/>
    <mergeCell ref="A13:M13"/>
    <mergeCell ref="A14:M14"/>
    <mergeCell ref="A27:A28"/>
    <mergeCell ref="B27:B28"/>
    <mergeCell ref="A21:A22"/>
    <mergeCell ref="B21:B22"/>
    <mergeCell ref="A23:A24"/>
    <mergeCell ref="B23:B24"/>
    <mergeCell ref="A25:A26"/>
    <mergeCell ref="B25:B26"/>
    <mergeCell ref="A33:A34"/>
    <mergeCell ref="B33:B34"/>
    <mergeCell ref="N13:N34"/>
    <mergeCell ref="A29:A30"/>
    <mergeCell ref="B29:B30"/>
    <mergeCell ref="A31:A32"/>
    <mergeCell ref="B31:B32"/>
  </mergeCells>
  <pageMargins left="0.39370078740157483" right="0.35433070866141736" top="0.35433070866141736" bottom="0.35433070866141736" header="0.11811023622047245" footer="0.15748031496062992"/>
  <pageSetup paperSize="9" scale="5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5"/>
  <sheetViews>
    <sheetView view="pageBreakPreview" topLeftCell="A2" zoomScale="60" zoomScaleNormal="60" workbookViewId="0">
      <selection activeCell="N13" sqref="N13:N42"/>
    </sheetView>
  </sheetViews>
  <sheetFormatPr defaultColWidth="9.140625" defaultRowHeight="23.25"/>
  <cols>
    <col min="1" max="1" width="11.28515625" style="34" bestFit="1" customWidth="1"/>
    <col min="2" max="2" width="67.5703125" customWidth="1"/>
    <col min="3" max="3" width="28" style="15" customWidth="1"/>
    <col min="4" max="5" width="28" style="39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5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8" width="10.710937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12" t="s">
        <v>23</v>
      </c>
      <c r="M1" s="112"/>
      <c r="N1" s="112"/>
    </row>
    <row r="2" spans="1:20" ht="31.5" customHeight="1">
      <c r="C2" s="16"/>
      <c r="D2" s="40"/>
      <c r="E2" s="40"/>
      <c r="F2" s="16"/>
      <c r="G2" s="16"/>
      <c r="H2" s="16"/>
      <c r="I2" s="16"/>
      <c r="J2" s="16"/>
      <c r="K2" s="16"/>
      <c r="L2" s="47"/>
      <c r="M2" s="119" t="s">
        <v>71</v>
      </c>
      <c r="N2" s="119"/>
    </row>
    <row r="3" spans="1:20" ht="24" customHeight="1">
      <c r="C3" s="16"/>
      <c r="D3" s="40"/>
      <c r="E3" s="40"/>
      <c r="F3" s="16"/>
      <c r="G3" s="16"/>
      <c r="H3" s="16"/>
      <c r="I3" s="16"/>
      <c r="J3" s="16"/>
      <c r="K3" s="16"/>
      <c r="L3" s="47"/>
      <c r="M3" s="119" t="s">
        <v>65</v>
      </c>
      <c r="N3" s="119"/>
    </row>
    <row r="4" spans="1:20" ht="27" customHeight="1">
      <c r="C4" s="16"/>
      <c r="D4" s="40"/>
      <c r="E4" s="40"/>
      <c r="F4" s="16"/>
      <c r="G4" s="16"/>
      <c r="H4" s="16"/>
      <c r="I4" s="16"/>
      <c r="J4" s="16"/>
      <c r="K4" s="16"/>
      <c r="L4" s="47"/>
      <c r="M4" s="119" t="s">
        <v>66</v>
      </c>
      <c r="N4" s="119"/>
    </row>
    <row r="5" spans="1:20" ht="29.25" customHeight="1">
      <c r="C5" s="16"/>
      <c r="D5" s="40"/>
      <c r="E5" s="40"/>
      <c r="F5" s="16"/>
      <c r="G5" s="16"/>
      <c r="H5" s="16"/>
      <c r="I5" s="16"/>
      <c r="J5" s="16"/>
      <c r="K5" s="16"/>
      <c r="L5" s="47"/>
      <c r="M5" s="119" t="s">
        <v>67</v>
      </c>
      <c r="N5" s="119"/>
    </row>
    <row r="6" spans="1:20" ht="29.25" customHeight="1">
      <c r="C6" s="16"/>
      <c r="D6" s="40"/>
      <c r="E6" s="40"/>
      <c r="F6" s="16"/>
      <c r="G6" s="16"/>
      <c r="H6" s="16"/>
      <c r="I6" s="16"/>
      <c r="J6" s="16"/>
      <c r="K6" s="16"/>
      <c r="L6" s="47"/>
      <c r="M6" s="119" t="s">
        <v>105</v>
      </c>
      <c r="N6" s="119"/>
    </row>
    <row r="7" spans="1:20" ht="16.5" customHeight="1">
      <c r="A7" s="31"/>
      <c r="B7" s="1"/>
      <c r="C7" s="24"/>
      <c r="D7" s="41"/>
      <c r="E7" s="41"/>
      <c r="F7" s="24"/>
      <c r="G7" s="24"/>
      <c r="H7" s="24"/>
      <c r="I7" s="47"/>
      <c r="J7" s="47"/>
      <c r="K7" s="47"/>
      <c r="L7" s="48"/>
      <c r="M7" s="48"/>
      <c r="N7" s="48"/>
    </row>
    <row r="8" spans="1:20" ht="51.75" customHeight="1">
      <c r="A8" s="113" t="s">
        <v>94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20" ht="21" customHeight="1">
      <c r="A9" s="114" t="s">
        <v>82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20" ht="24.75">
      <c r="A10" s="115" t="s">
        <v>0</v>
      </c>
      <c r="B10" s="115" t="s">
        <v>1</v>
      </c>
      <c r="C10" s="116"/>
      <c r="D10" s="116"/>
      <c r="E10" s="116"/>
      <c r="F10" s="116"/>
      <c r="G10" s="116"/>
      <c r="H10" s="116"/>
      <c r="I10" s="117"/>
      <c r="J10" s="37"/>
      <c r="K10" s="37"/>
      <c r="L10" s="115" t="s">
        <v>2</v>
      </c>
      <c r="M10" s="115" t="s">
        <v>3</v>
      </c>
      <c r="N10" s="115" t="s">
        <v>4</v>
      </c>
    </row>
    <row r="11" spans="1:20" ht="37.5" customHeight="1">
      <c r="A11" s="115"/>
      <c r="B11" s="115"/>
      <c r="C11" s="38" t="s">
        <v>68</v>
      </c>
      <c r="D11" s="42" t="s">
        <v>59</v>
      </c>
      <c r="E11" s="42" t="s">
        <v>60</v>
      </c>
      <c r="F11" s="38" t="s">
        <v>69</v>
      </c>
      <c r="G11" s="38" t="s">
        <v>59</v>
      </c>
      <c r="H11" s="38" t="s">
        <v>60</v>
      </c>
      <c r="I11" s="38" t="s">
        <v>70</v>
      </c>
      <c r="J11" s="38" t="s">
        <v>59</v>
      </c>
      <c r="K11" s="17" t="s">
        <v>60</v>
      </c>
      <c r="L11" s="115"/>
      <c r="M11" s="115"/>
      <c r="N11" s="115"/>
    </row>
    <row r="12" spans="1:20" s="8" customFormat="1" ht="30" customHeight="1">
      <c r="A12" s="120" t="s">
        <v>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0" s="5" customFormat="1" ht="62.25" customHeight="1">
      <c r="A13" s="102" t="s">
        <v>42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15" t="s">
        <v>99</v>
      </c>
    </row>
    <row r="14" spans="1:20" s="5" customFormat="1" ht="101.25" customHeight="1">
      <c r="A14" s="121" t="s">
        <v>72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15"/>
    </row>
    <row r="15" spans="1:20" ht="108" customHeight="1">
      <c r="A15" s="101">
        <v>1</v>
      </c>
      <c r="B15" s="122" t="s">
        <v>25</v>
      </c>
      <c r="C15" s="35">
        <f>C23+C25+C26+C27+C28+C29</f>
        <v>23003.7</v>
      </c>
      <c r="D15" s="35">
        <f t="shared" ref="D15:I15" si="0">D23+D25+D26+D27+D28+D29</f>
        <v>11874.5</v>
      </c>
      <c r="E15" s="35">
        <f t="shared" si="0"/>
        <v>7562.4000000000015</v>
      </c>
      <c r="F15" s="35">
        <f t="shared" si="0"/>
        <v>19980.199999999997</v>
      </c>
      <c r="G15" s="35">
        <f t="shared" si="0"/>
        <v>14874.5</v>
      </c>
      <c r="H15" s="35">
        <f t="shared" si="0"/>
        <v>5105.7</v>
      </c>
      <c r="I15" s="35">
        <f t="shared" si="0"/>
        <v>19980.199999999997</v>
      </c>
      <c r="J15" s="35">
        <v>19751.2</v>
      </c>
      <c r="K15" s="35">
        <f>I15-J15</f>
        <v>228.99999999999636</v>
      </c>
      <c r="L15" s="43">
        <f>C15+F15+I15</f>
        <v>62964.099999999991</v>
      </c>
      <c r="M15" s="22" t="s">
        <v>6</v>
      </c>
      <c r="N15" s="115"/>
    </row>
    <row r="16" spans="1:20" ht="32.25" customHeight="1">
      <c r="A16" s="101"/>
      <c r="B16" s="122"/>
      <c r="C16" s="35">
        <f>C24</f>
        <v>2584.5</v>
      </c>
      <c r="D16" s="35">
        <f t="shared" ref="D16:I16" si="1">D24</f>
        <v>2504.9</v>
      </c>
      <c r="E16" s="35">
        <f t="shared" si="1"/>
        <v>79.599999999999909</v>
      </c>
      <c r="F16" s="35">
        <f t="shared" si="1"/>
        <v>2584.5</v>
      </c>
      <c r="G16" s="35">
        <f t="shared" si="1"/>
        <v>2504.9</v>
      </c>
      <c r="H16" s="35">
        <f t="shared" si="1"/>
        <v>79.599999999999909</v>
      </c>
      <c r="I16" s="35">
        <f t="shared" si="1"/>
        <v>2584.5</v>
      </c>
      <c r="J16" s="35">
        <v>7498.6</v>
      </c>
      <c r="K16" s="35">
        <f t="shared" ref="K16:K18" si="2">I16-J16</f>
        <v>-4914.1000000000004</v>
      </c>
      <c r="L16" s="43">
        <f>C16+F16+I16</f>
        <v>7753.5</v>
      </c>
      <c r="M16" s="22" t="s">
        <v>7</v>
      </c>
      <c r="N16" s="115"/>
      <c r="P16" s="3"/>
      <c r="Q16" s="3"/>
      <c r="R16" s="3"/>
      <c r="S16" s="9"/>
      <c r="T16" s="3"/>
    </row>
    <row r="17" spans="1:23" ht="32.25" hidden="1" customHeight="1">
      <c r="A17" s="101"/>
      <c r="B17" s="122"/>
      <c r="C17" s="35">
        <v>0</v>
      </c>
      <c r="D17" s="35">
        <v>1</v>
      </c>
      <c r="E17" s="35">
        <v>2</v>
      </c>
      <c r="F17" s="35">
        <v>0</v>
      </c>
      <c r="G17" s="35">
        <v>4</v>
      </c>
      <c r="H17" s="35">
        <v>5</v>
      </c>
      <c r="I17" s="35">
        <v>0</v>
      </c>
      <c r="J17" s="35">
        <v>0</v>
      </c>
      <c r="K17" s="35">
        <f t="shared" si="2"/>
        <v>0</v>
      </c>
      <c r="L17" s="43">
        <f>C17+F17+I17</f>
        <v>0</v>
      </c>
      <c r="M17" s="22" t="s">
        <v>8</v>
      </c>
      <c r="N17" s="115"/>
      <c r="Q17" s="3"/>
    </row>
    <row r="18" spans="1:23" ht="105.75" customHeight="1">
      <c r="A18" s="18"/>
      <c r="B18" s="88" t="s">
        <v>30</v>
      </c>
      <c r="C18" s="35">
        <f>C16+C15+C17</f>
        <v>25588.2</v>
      </c>
      <c r="D18" s="35">
        <f>D15+D16</f>
        <v>14379.4</v>
      </c>
      <c r="E18" s="35">
        <f t="shared" ref="E18" si="3">C18-D18</f>
        <v>11208.800000000001</v>
      </c>
      <c r="F18" s="35">
        <f>F15+F16+F17</f>
        <v>22564.699999999997</v>
      </c>
      <c r="G18" s="35">
        <f>G15+G16+G17</f>
        <v>17383.400000000001</v>
      </c>
      <c r="H18" s="35">
        <f t="shared" ref="H18" si="4">F18-G18</f>
        <v>5181.2999999999956</v>
      </c>
      <c r="I18" s="35">
        <f>I15+I16+I17</f>
        <v>22564.699999999997</v>
      </c>
      <c r="J18" s="35">
        <f>J15+J16+J17</f>
        <v>27249.800000000003</v>
      </c>
      <c r="K18" s="35">
        <f t="shared" si="2"/>
        <v>-4685.1000000000058</v>
      </c>
      <c r="L18" s="43">
        <f>I18+F18+C18</f>
        <v>70717.599999999991</v>
      </c>
      <c r="M18" s="22"/>
      <c r="N18" s="115"/>
      <c r="Q18" s="3"/>
    </row>
    <row r="19" spans="1:23" ht="24" customHeight="1">
      <c r="A19" s="50"/>
      <c r="B19" s="88" t="s">
        <v>9</v>
      </c>
      <c r="C19" s="35"/>
      <c r="D19" s="57"/>
      <c r="E19" s="57"/>
      <c r="F19" s="57"/>
      <c r="G19" s="57"/>
      <c r="H19" s="57"/>
      <c r="I19" s="57"/>
      <c r="J19" s="57"/>
      <c r="K19" s="57"/>
      <c r="L19" s="58"/>
      <c r="M19" s="28"/>
      <c r="N19" s="115"/>
      <c r="Q19" s="3"/>
    </row>
    <row r="20" spans="1:23" ht="24" hidden="1" customHeight="1">
      <c r="A20" s="50"/>
      <c r="B20" s="88"/>
      <c r="C20" s="35" t="e">
        <f>#REF!</f>
        <v>#REF!</v>
      </c>
      <c r="D20" s="35"/>
      <c r="E20" s="35"/>
      <c r="F20" s="35">
        <f>SUM(F21:F28)</f>
        <v>22564.699999999997</v>
      </c>
      <c r="G20" s="35"/>
      <c r="H20" s="35"/>
      <c r="I20" s="35">
        <f>SUM(I21:I28)</f>
        <v>22564.699999999997</v>
      </c>
      <c r="J20" s="35"/>
      <c r="K20" s="35"/>
      <c r="L20" s="58"/>
      <c r="M20" s="28"/>
      <c r="N20" s="115"/>
      <c r="Q20" s="3"/>
    </row>
    <row r="21" spans="1:23" ht="78" hidden="1" customHeight="1">
      <c r="A21" s="123" t="s">
        <v>10</v>
      </c>
      <c r="B21" s="122" t="s">
        <v>24</v>
      </c>
      <c r="C21" s="35" t="e">
        <f>#REF!</f>
        <v>#REF!</v>
      </c>
      <c r="D21" s="35"/>
      <c r="E21" s="35"/>
      <c r="F21" s="35">
        <v>0</v>
      </c>
      <c r="G21" s="35"/>
      <c r="H21" s="35"/>
      <c r="I21" s="35">
        <v>0</v>
      </c>
      <c r="J21" s="35"/>
      <c r="K21" s="35"/>
      <c r="L21" s="43" t="e">
        <f>#REF!+#REF!+#REF!+#REF!+#REF!+#REF!+C21+F21+I21</f>
        <v>#REF!</v>
      </c>
      <c r="M21" s="22" t="s">
        <v>11</v>
      </c>
      <c r="N21" s="115"/>
      <c r="W21" s="3"/>
    </row>
    <row r="22" spans="1:23" ht="210.75" hidden="1" customHeight="1">
      <c r="A22" s="123"/>
      <c r="B22" s="122"/>
      <c r="C22" s="35" t="e">
        <f>#REF!</f>
        <v>#REF!</v>
      </c>
      <c r="D22" s="35"/>
      <c r="E22" s="35"/>
      <c r="F22" s="35">
        <v>0</v>
      </c>
      <c r="G22" s="35"/>
      <c r="H22" s="35"/>
      <c r="I22" s="35">
        <v>0</v>
      </c>
      <c r="J22" s="35"/>
      <c r="K22" s="35"/>
      <c r="L22" s="43" t="e">
        <f>#REF!+#REF!+#REF!+#REF!+#REF!+#REF!+C22+F22+I22</f>
        <v>#REF!</v>
      </c>
      <c r="M22" s="22" t="s">
        <v>7</v>
      </c>
      <c r="N22" s="115"/>
      <c r="Q22" s="3"/>
    </row>
    <row r="23" spans="1:23" ht="66.75" customHeight="1">
      <c r="A23" s="124" t="s">
        <v>10</v>
      </c>
      <c r="B23" s="126" t="s">
        <v>63</v>
      </c>
      <c r="C23" s="35">
        <v>100</v>
      </c>
      <c r="D23" s="35">
        <v>7.7</v>
      </c>
      <c r="E23" s="35">
        <f t="shared" ref="E23:E26" si="5">C23-D23</f>
        <v>92.3</v>
      </c>
      <c r="F23" s="35">
        <v>100</v>
      </c>
      <c r="G23" s="35">
        <v>7.7</v>
      </c>
      <c r="H23" s="35">
        <f>F23-G23</f>
        <v>92.3</v>
      </c>
      <c r="I23" s="35">
        <v>100</v>
      </c>
      <c r="J23" s="35">
        <v>7.7</v>
      </c>
      <c r="K23" s="35">
        <f>I23-J23</f>
        <v>92.3</v>
      </c>
      <c r="L23" s="43">
        <f t="shared" ref="L23:L45" si="6">C23+F23+I23</f>
        <v>300</v>
      </c>
      <c r="M23" s="22" t="s">
        <v>11</v>
      </c>
      <c r="N23" s="115"/>
    </row>
    <row r="24" spans="1:23" ht="54.75" customHeight="1">
      <c r="A24" s="125"/>
      <c r="B24" s="126"/>
      <c r="C24" s="35">
        <v>2584.5</v>
      </c>
      <c r="D24" s="35">
        <v>2504.9</v>
      </c>
      <c r="E24" s="35">
        <f t="shared" si="5"/>
        <v>79.599999999999909</v>
      </c>
      <c r="F24" s="35">
        <v>2584.5</v>
      </c>
      <c r="G24" s="35">
        <v>2504.9</v>
      </c>
      <c r="H24" s="35">
        <f>F24-G24</f>
        <v>79.599999999999909</v>
      </c>
      <c r="I24" s="35">
        <v>2584.5</v>
      </c>
      <c r="J24" s="35">
        <v>2504.9</v>
      </c>
      <c r="K24" s="35">
        <f>I24-J24</f>
        <v>79.599999999999909</v>
      </c>
      <c r="L24" s="43">
        <f t="shared" si="6"/>
        <v>7753.5</v>
      </c>
      <c r="M24" s="22" t="s">
        <v>7</v>
      </c>
      <c r="N24" s="115"/>
    </row>
    <row r="25" spans="1:23" ht="72">
      <c r="A25" s="29" t="s">
        <v>12</v>
      </c>
      <c r="B25" s="87" t="s">
        <v>35</v>
      </c>
      <c r="C25" s="35">
        <v>2358.6999999999998</v>
      </c>
      <c r="D25" s="35">
        <v>1456</v>
      </c>
      <c r="E25" s="35">
        <f t="shared" si="5"/>
        <v>902.69999999999982</v>
      </c>
      <c r="F25" s="35">
        <v>2056.1</v>
      </c>
      <c r="G25" s="35">
        <v>1456</v>
      </c>
      <c r="H25" s="35">
        <f t="shared" ref="H25:H28" si="7">F25-G25</f>
        <v>600.09999999999991</v>
      </c>
      <c r="I25" s="35">
        <v>2056.1</v>
      </c>
      <c r="J25" s="35">
        <v>1456</v>
      </c>
      <c r="K25" s="35">
        <f t="shared" ref="K25:K28" si="8">I25-J25</f>
        <v>600.09999999999991</v>
      </c>
      <c r="L25" s="43">
        <f t="shared" si="6"/>
        <v>6470.9</v>
      </c>
      <c r="M25" s="22" t="s">
        <v>11</v>
      </c>
      <c r="N25" s="115"/>
    </row>
    <row r="26" spans="1:23" ht="72">
      <c r="A26" s="29" t="s">
        <v>13</v>
      </c>
      <c r="B26" s="87" t="s">
        <v>32</v>
      </c>
      <c r="C26" s="35">
        <v>11117.2</v>
      </c>
      <c r="D26" s="35">
        <v>6999.2</v>
      </c>
      <c r="E26" s="35">
        <f t="shared" si="5"/>
        <v>4118.0000000000009</v>
      </c>
      <c r="F26" s="35">
        <v>8452.5</v>
      </c>
      <c r="G26" s="35">
        <v>6999.2</v>
      </c>
      <c r="H26" s="35">
        <f t="shared" si="7"/>
        <v>1453.3000000000002</v>
      </c>
      <c r="I26" s="35">
        <v>8452.5</v>
      </c>
      <c r="J26" s="35">
        <v>6999.2</v>
      </c>
      <c r="K26" s="35">
        <f t="shared" si="8"/>
        <v>1453.3000000000002</v>
      </c>
      <c r="L26" s="43">
        <f t="shared" si="6"/>
        <v>28022.2</v>
      </c>
      <c r="M26" s="22" t="s">
        <v>11</v>
      </c>
      <c r="N26" s="115"/>
    </row>
    <row r="27" spans="1:23" ht="51" customHeight="1">
      <c r="A27" s="29" t="s">
        <v>14</v>
      </c>
      <c r="B27" s="87" t="s">
        <v>34</v>
      </c>
      <c r="C27" s="35">
        <v>3000</v>
      </c>
      <c r="D27" s="35"/>
      <c r="E27" s="35"/>
      <c r="F27" s="35">
        <v>6000</v>
      </c>
      <c r="G27" s="35">
        <v>3000</v>
      </c>
      <c r="H27" s="35">
        <f t="shared" si="7"/>
        <v>3000</v>
      </c>
      <c r="I27" s="35">
        <v>6000</v>
      </c>
      <c r="J27" s="35">
        <v>3000</v>
      </c>
      <c r="K27" s="35">
        <f t="shared" si="8"/>
        <v>3000</v>
      </c>
      <c r="L27" s="43">
        <f t="shared" si="6"/>
        <v>15000</v>
      </c>
      <c r="M27" s="22" t="s">
        <v>11</v>
      </c>
      <c r="N27" s="115"/>
    </row>
    <row r="28" spans="1:23" ht="72">
      <c r="A28" s="29" t="s">
        <v>15</v>
      </c>
      <c r="B28" s="87" t="s">
        <v>33</v>
      </c>
      <c r="C28" s="35">
        <v>5861</v>
      </c>
      <c r="D28" s="35">
        <v>3411.6</v>
      </c>
      <c r="E28" s="35">
        <f t="shared" ref="E28:E33" si="9">C28-D28</f>
        <v>2449.4</v>
      </c>
      <c r="F28" s="35">
        <v>3371.6</v>
      </c>
      <c r="G28" s="35">
        <v>3411.6</v>
      </c>
      <c r="H28" s="35">
        <f t="shared" si="7"/>
        <v>-40</v>
      </c>
      <c r="I28" s="35">
        <v>3371.6</v>
      </c>
      <c r="J28" s="35">
        <v>3411.6</v>
      </c>
      <c r="K28" s="35">
        <f t="shared" si="8"/>
        <v>-40</v>
      </c>
      <c r="L28" s="43">
        <f t="shared" si="6"/>
        <v>12604.2</v>
      </c>
      <c r="M28" s="22" t="s">
        <v>11</v>
      </c>
      <c r="N28" s="115"/>
    </row>
    <row r="29" spans="1:23" ht="96">
      <c r="A29" s="29" t="s">
        <v>16</v>
      </c>
      <c r="B29" s="87" t="s">
        <v>77</v>
      </c>
      <c r="C29" s="35">
        <v>566.79999999999995</v>
      </c>
      <c r="D29" s="35"/>
      <c r="E29" s="35"/>
      <c r="F29" s="35">
        <v>0</v>
      </c>
      <c r="G29" s="35"/>
      <c r="H29" s="35"/>
      <c r="I29" s="35">
        <v>0</v>
      </c>
      <c r="J29" s="35"/>
      <c r="K29" s="35"/>
      <c r="L29" s="43">
        <f t="shared" si="6"/>
        <v>566.79999999999995</v>
      </c>
      <c r="M29" s="22" t="s">
        <v>11</v>
      </c>
      <c r="N29" s="115"/>
    </row>
    <row r="30" spans="1:23" ht="24">
      <c r="A30" s="127">
        <v>2</v>
      </c>
      <c r="B30" s="126" t="s">
        <v>26</v>
      </c>
      <c r="C30" s="35">
        <f>C34+C38</f>
        <v>560</v>
      </c>
      <c r="D30" s="35">
        <f t="shared" ref="D30:D32" si="10">D34+D38</f>
        <v>10.8</v>
      </c>
      <c r="E30" s="35">
        <f t="shared" si="9"/>
        <v>549.20000000000005</v>
      </c>
      <c r="F30" s="35">
        <f t="shared" ref="F30:G32" si="11">F34+F38</f>
        <v>562</v>
      </c>
      <c r="G30" s="35">
        <f t="shared" si="11"/>
        <v>12.2</v>
      </c>
      <c r="H30" s="35">
        <f>F30-G30</f>
        <v>549.79999999999995</v>
      </c>
      <c r="I30" s="35">
        <f t="shared" ref="I30:J32" si="12">I34+I38</f>
        <v>0</v>
      </c>
      <c r="J30" s="35">
        <f t="shared" si="12"/>
        <v>12.2</v>
      </c>
      <c r="K30" s="35">
        <f>I30-J30</f>
        <v>-12.2</v>
      </c>
      <c r="L30" s="43">
        <f t="shared" si="6"/>
        <v>1122</v>
      </c>
      <c r="M30" s="22" t="s">
        <v>11</v>
      </c>
      <c r="N30" s="115"/>
      <c r="P30" s="3"/>
    </row>
    <row r="31" spans="1:23" ht="24">
      <c r="A31" s="127"/>
      <c r="B31" s="126"/>
      <c r="C31" s="35">
        <v>1016.4</v>
      </c>
      <c r="D31" s="35">
        <f t="shared" si="10"/>
        <v>698.5</v>
      </c>
      <c r="E31" s="35">
        <f t="shared" si="9"/>
        <v>317.89999999999998</v>
      </c>
      <c r="F31" s="35">
        <v>1061.9000000000001</v>
      </c>
      <c r="G31" s="35">
        <f t="shared" si="11"/>
        <v>811.6</v>
      </c>
      <c r="H31" s="35">
        <f t="shared" ref="H31:H33" si="13">F31-G31</f>
        <v>250.30000000000007</v>
      </c>
      <c r="I31" s="35">
        <f t="shared" si="12"/>
        <v>0</v>
      </c>
      <c r="J31" s="35">
        <f t="shared" si="12"/>
        <v>811.6</v>
      </c>
      <c r="K31" s="35">
        <f t="shared" ref="K31:K33" si="14">I31-J31</f>
        <v>-811.6</v>
      </c>
      <c r="L31" s="43">
        <f t="shared" si="6"/>
        <v>2078.3000000000002</v>
      </c>
      <c r="M31" s="22" t="s">
        <v>7</v>
      </c>
      <c r="N31" s="115"/>
      <c r="P31" s="3"/>
    </row>
    <row r="32" spans="1:23" ht="133.5" customHeight="1">
      <c r="A32" s="127"/>
      <c r="B32" s="126"/>
      <c r="C32" s="35">
        <v>6692.4</v>
      </c>
      <c r="D32" s="35">
        <f t="shared" si="10"/>
        <v>2627.5</v>
      </c>
      <c r="E32" s="35">
        <f t="shared" si="9"/>
        <v>4064.8999999999996</v>
      </c>
      <c r="F32" s="35">
        <v>6973.8</v>
      </c>
      <c r="G32" s="35">
        <f t="shared" si="11"/>
        <v>3053.1</v>
      </c>
      <c r="H32" s="35">
        <f t="shared" si="13"/>
        <v>3920.7000000000003</v>
      </c>
      <c r="I32" s="35">
        <f t="shared" si="12"/>
        <v>0</v>
      </c>
      <c r="J32" s="35">
        <f t="shared" si="12"/>
        <v>3053.1</v>
      </c>
      <c r="K32" s="35">
        <f t="shared" si="14"/>
        <v>-3053.1</v>
      </c>
      <c r="L32" s="43">
        <f t="shared" si="6"/>
        <v>13666.2</v>
      </c>
      <c r="M32" s="22" t="s">
        <v>8</v>
      </c>
      <c r="N32" s="115"/>
      <c r="P32" s="3"/>
    </row>
    <row r="33" spans="1:16" s="2" customFormat="1" ht="173.25" customHeight="1">
      <c r="A33" s="30"/>
      <c r="B33" s="87" t="s">
        <v>31</v>
      </c>
      <c r="C33" s="35">
        <f>C32+C31+C30</f>
        <v>8268.7999999999993</v>
      </c>
      <c r="D33" s="35">
        <f>D30+D31+D32</f>
        <v>3336.8</v>
      </c>
      <c r="E33" s="35">
        <f t="shared" si="9"/>
        <v>4931.9999999999991</v>
      </c>
      <c r="F33" s="35">
        <f t="shared" ref="F33:G33" si="15">F30+F31+F32</f>
        <v>8597.7000000000007</v>
      </c>
      <c r="G33" s="35">
        <f t="shared" si="15"/>
        <v>3876.9</v>
      </c>
      <c r="H33" s="35">
        <f t="shared" si="13"/>
        <v>4720.8000000000011</v>
      </c>
      <c r="I33" s="35">
        <f t="shared" ref="I33:J33" si="16">I30+I31+I32</f>
        <v>0</v>
      </c>
      <c r="J33" s="35">
        <f t="shared" si="16"/>
        <v>3876.9</v>
      </c>
      <c r="K33" s="35">
        <f t="shared" si="14"/>
        <v>-3876.9</v>
      </c>
      <c r="L33" s="43">
        <f t="shared" si="6"/>
        <v>16866.5</v>
      </c>
      <c r="M33" s="22"/>
      <c r="N33" s="115"/>
      <c r="P33" s="10"/>
    </row>
    <row r="34" spans="1:16" ht="30" customHeight="1">
      <c r="A34" s="124" t="s">
        <v>38</v>
      </c>
      <c r="B34" s="128" t="s">
        <v>48</v>
      </c>
      <c r="C34" s="35">
        <v>500</v>
      </c>
      <c r="D34" s="35">
        <v>10.8</v>
      </c>
      <c r="E34" s="35">
        <f>C34-D34</f>
        <v>489.2</v>
      </c>
      <c r="F34" s="35">
        <v>500</v>
      </c>
      <c r="G34" s="35">
        <v>12.2</v>
      </c>
      <c r="H34" s="35">
        <f>F34-G34</f>
        <v>487.8</v>
      </c>
      <c r="I34" s="35">
        <v>0</v>
      </c>
      <c r="J34" s="35">
        <v>12.2</v>
      </c>
      <c r="K34" s="35">
        <f>I34-J34</f>
        <v>-12.2</v>
      </c>
      <c r="L34" s="43">
        <f t="shared" si="6"/>
        <v>1000</v>
      </c>
      <c r="M34" s="22" t="s">
        <v>11</v>
      </c>
      <c r="N34" s="115"/>
    </row>
    <row r="35" spans="1:16" ht="25.5" customHeight="1">
      <c r="A35" s="125"/>
      <c r="B35" s="129"/>
      <c r="C35" s="35">
        <v>874.6</v>
      </c>
      <c r="D35" s="35">
        <v>698.5</v>
      </c>
      <c r="E35" s="35">
        <f t="shared" ref="E35:E36" si="17">C35-D35</f>
        <v>176.10000000000002</v>
      </c>
      <c r="F35" s="35">
        <v>914.7</v>
      </c>
      <c r="G35" s="35">
        <v>811.6</v>
      </c>
      <c r="H35" s="35">
        <f t="shared" ref="H35:H36" si="18">F35-G35</f>
        <v>103.10000000000002</v>
      </c>
      <c r="I35" s="35">
        <v>0</v>
      </c>
      <c r="J35" s="35">
        <v>811.6</v>
      </c>
      <c r="K35" s="35">
        <f t="shared" ref="K35:K36" si="19">I35-J35</f>
        <v>-811.6</v>
      </c>
      <c r="L35" s="43">
        <f t="shared" si="6"/>
        <v>1789.3000000000002</v>
      </c>
      <c r="M35" s="22" t="s">
        <v>7</v>
      </c>
      <c r="N35" s="115"/>
    </row>
    <row r="36" spans="1:16" ht="27.75" customHeight="1">
      <c r="A36" s="125"/>
      <c r="B36" s="129"/>
      <c r="C36" s="35">
        <v>3290.2</v>
      </c>
      <c r="D36" s="35">
        <v>2627.5</v>
      </c>
      <c r="E36" s="35">
        <f t="shared" si="17"/>
        <v>662.69999999999982</v>
      </c>
      <c r="F36" s="35">
        <v>3440.8</v>
      </c>
      <c r="G36" s="35">
        <v>3053.1</v>
      </c>
      <c r="H36" s="35">
        <f t="shared" si="18"/>
        <v>387.70000000000027</v>
      </c>
      <c r="I36" s="35">
        <v>0</v>
      </c>
      <c r="J36" s="35">
        <v>3053.1</v>
      </c>
      <c r="K36" s="35">
        <f t="shared" si="19"/>
        <v>-3053.1</v>
      </c>
      <c r="L36" s="43">
        <f t="shared" si="6"/>
        <v>6731</v>
      </c>
      <c r="M36" s="22" t="s">
        <v>8</v>
      </c>
      <c r="N36" s="115"/>
    </row>
    <row r="37" spans="1:16" ht="75.75" customHeight="1">
      <c r="A37" s="59"/>
      <c r="B37" s="87" t="s">
        <v>49</v>
      </c>
      <c r="C37" s="35">
        <f>C34+C35+C36</f>
        <v>4664.7999999999993</v>
      </c>
      <c r="D37" s="35">
        <f t="shared" ref="D37:K37" si="20">D34+D35+D36</f>
        <v>3336.8</v>
      </c>
      <c r="E37" s="35">
        <f t="shared" si="20"/>
        <v>1327.9999999999998</v>
      </c>
      <c r="F37" s="35">
        <f t="shared" si="20"/>
        <v>4855.5</v>
      </c>
      <c r="G37" s="35">
        <f t="shared" si="20"/>
        <v>3876.9</v>
      </c>
      <c r="H37" s="35">
        <f t="shared" si="20"/>
        <v>978.60000000000036</v>
      </c>
      <c r="I37" s="35">
        <f t="shared" si="20"/>
        <v>0</v>
      </c>
      <c r="J37" s="35">
        <f t="shared" si="20"/>
        <v>3876.9</v>
      </c>
      <c r="K37" s="35">
        <f t="shared" si="20"/>
        <v>-3876.9</v>
      </c>
      <c r="L37" s="43">
        <f t="shared" si="6"/>
        <v>9520.2999999999993</v>
      </c>
      <c r="M37" s="22"/>
      <c r="N37" s="115"/>
    </row>
    <row r="38" spans="1:16" ht="87.75" customHeight="1">
      <c r="A38" s="124" t="s">
        <v>50</v>
      </c>
      <c r="B38" s="126" t="s">
        <v>52</v>
      </c>
      <c r="C38" s="35">
        <v>60</v>
      </c>
      <c r="D38" s="35">
        <v>0</v>
      </c>
      <c r="E38" s="35">
        <f>C38-D38</f>
        <v>60</v>
      </c>
      <c r="F38" s="35">
        <v>62</v>
      </c>
      <c r="G38" s="35">
        <v>0</v>
      </c>
      <c r="H38" s="35">
        <f>F38-G38</f>
        <v>62</v>
      </c>
      <c r="I38" s="35">
        <v>0</v>
      </c>
      <c r="J38" s="35">
        <v>0</v>
      </c>
      <c r="K38" s="35">
        <f>I38-J38</f>
        <v>0</v>
      </c>
      <c r="L38" s="43">
        <f t="shared" si="6"/>
        <v>122</v>
      </c>
      <c r="M38" s="22" t="s">
        <v>11</v>
      </c>
      <c r="N38" s="115"/>
    </row>
    <row r="39" spans="1:16" ht="41.25" customHeight="1">
      <c r="A39" s="125"/>
      <c r="B39" s="126"/>
      <c r="C39" s="35">
        <v>141.80000000000001</v>
      </c>
      <c r="D39" s="35">
        <v>0</v>
      </c>
      <c r="E39" s="35">
        <f>C39-D39</f>
        <v>141.80000000000001</v>
      </c>
      <c r="F39" s="35">
        <v>147.19999999999999</v>
      </c>
      <c r="G39" s="35">
        <v>0</v>
      </c>
      <c r="H39" s="35">
        <f>F39-G39</f>
        <v>147.19999999999999</v>
      </c>
      <c r="I39" s="35">
        <v>0</v>
      </c>
      <c r="J39" s="35">
        <v>0</v>
      </c>
      <c r="K39" s="35">
        <f t="shared" ref="K39:K40" si="21">I39-J39</f>
        <v>0</v>
      </c>
      <c r="L39" s="43">
        <f t="shared" si="6"/>
        <v>289</v>
      </c>
      <c r="M39" s="22" t="s">
        <v>7</v>
      </c>
      <c r="N39" s="115"/>
    </row>
    <row r="40" spans="1:16" ht="90.75" customHeight="1">
      <c r="A40" s="125"/>
      <c r="B40" s="126"/>
      <c r="C40" s="35">
        <v>3402.2</v>
      </c>
      <c r="D40" s="35"/>
      <c r="E40" s="35"/>
      <c r="F40" s="35">
        <v>3533</v>
      </c>
      <c r="G40" s="35"/>
      <c r="H40" s="35"/>
      <c r="I40" s="35">
        <v>0</v>
      </c>
      <c r="J40" s="35">
        <v>0</v>
      </c>
      <c r="K40" s="35">
        <f t="shared" si="21"/>
        <v>0</v>
      </c>
      <c r="L40" s="43">
        <f t="shared" si="6"/>
        <v>6935.2</v>
      </c>
      <c r="M40" s="22" t="s">
        <v>8</v>
      </c>
      <c r="N40" s="115"/>
    </row>
    <row r="41" spans="1:16" ht="224.25" customHeight="1">
      <c r="A41" s="59"/>
      <c r="B41" s="89" t="s">
        <v>58</v>
      </c>
      <c r="C41" s="35">
        <f>C38+C39+C40</f>
        <v>3604</v>
      </c>
      <c r="D41" s="36">
        <f t="shared" ref="D41:K41" si="22">D38+D39+D40</f>
        <v>0</v>
      </c>
      <c r="E41" s="36">
        <f t="shared" si="22"/>
        <v>201.8</v>
      </c>
      <c r="F41" s="36">
        <f t="shared" si="22"/>
        <v>3742.2</v>
      </c>
      <c r="G41" s="36">
        <f t="shared" si="22"/>
        <v>0</v>
      </c>
      <c r="H41" s="36">
        <f t="shared" si="22"/>
        <v>209.2</v>
      </c>
      <c r="I41" s="36">
        <f t="shared" si="22"/>
        <v>0</v>
      </c>
      <c r="J41" s="36">
        <f t="shared" si="22"/>
        <v>0</v>
      </c>
      <c r="K41" s="36">
        <f t="shared" si="22"/>
        <v>0</v>
      </c>
      <c r="L41" s="43">
        <f t="shared" si="6"/>
        <v>7346.2</v>
      </c>
      <c r="M41" s="22"/>
      <c r="N41" s="115"/>
    </row>
    <row r="42" spans="1:16" ht="70.5" customHeight="1">
      <c r="A42" s="50">
        <v>3</v>
      </c>
      <c r="B42" s="88" t="s">
        <v>41</v>
      </c>
      <c r="C42" s="35">
        <v>7251.3</v>
      </c>
      <c r="D42" s="36">
        <v>5613.4</v>
      </c>
      <c r="E42" s="36">
        <f>C42-D42</f>
        <v>1637.9000000000005</v>
      </c>
      <c r="F42" s="36">
        <v>6849.6</v>
      </c>
      <c r="G42" s="36">
        <v>5613.4</v>
      </c>
      <c r="H42" s="36">
        <f>F42-G42</f>
        <v>1236.2000000000007</v>
      </c>
      <c r="I42" s="36">
        <v>6849.6</v>
      </c>
      <c r="J42" s="36">
        <v>5613.4</v>
      </c>
      <c r="K42" s="36">
        <f>I42-J42</f>
        <v>1236.2000000000007</v>
      </c>
      <c r="L42" s="43">
        <f t="shared" si="6"/>
        <v>20950.5</v>
      </c>
      <c r="M42" s="22" t="s">
        <v>11</v>
      </c>
      <c r="N42" s="115"/>
    </row>
    <row r="43" spans="1:16" ht="55.5" customHeight="1">
      <c r="A43" s="101">
        <v>4</v>
      </c>
      <c r="B43" s="88" t="s">
        <v>73</v>
      </c>
      <c r="C43" s="35">
        <f>C44+C45</f>
        <v>40000</v>
      </c>
      <c r="D43" s="36"/>
      <c r="E43" s="36"/>
      <c r="F43" s="36"/>
      <c r="G43" s="36"/>
      <c r="H43" s="36"/>
      <c r="I43" s="36"/>
      <c r="J43" s="36"/>
      <c r="K43" s="36"/>
      <c r="L43" s="43">
        <f t="shared" si="6"/>
        <v>40000</v>
      </c>
      <c r="M43" s="22"/>
      <c r="N43" s="22"/>
    </row>
    <row r="44" spans="1:16" ht="121.5" customHeight="1">
      <c r="A44" s="130"/>
      <c r="B44" s="122" t="s">
        <v>74</v>
      </c>
      <c r="C44" s="35">
        <v>40</v>
      </c>
      <c r="D44" s="36"/>
      <c r="E44" s="36"/>
      <c r="F44" s="36">
        <v>0</v>
      </c>
      <c r="G44" s="36"/>
      <c r="H44" s="36"/>
      <c r="I44" s="36">
        <v>0</v>
      </c>
      <c r="J44" s="36"/>
      <c r="K44" s="36"/>
      <c r="L44" s="43">
        <f t="shared" si="6"/>
        <v>40</v>
      </c>
      <c r="M44" s="22" t="str">
        <f>M42</f>
        <v>Бюджет ЗГО</v>
      </c>
      <c r="N44" s="22"/>
    </row>
    <row r="45" spans="1:16" ht="103.5" customHeight="1">
      <c r="A45" s="130"/>
      <c r="B45" s="131"/>
      <c r="C45" s="35">
        <v>39960</v>
      </c>
      <c r="D45" s="36"/>
      <c r="E45" s="36"/>
      <c r="F45" s="36">
        <v>0</v>
      </c>
      <c r="G45" s="36"/>
      <c r="H45" s="36"/>
      <c r="I45" s="36">
        <v>0</v>
      </c>
      <c r="J45" s="36"/>
      <c r="K45" s="36"/>
      <c r="L45" s="43">
        <f t="shared" si="6"/>
        <v>39960</v>
      </c>
      <c r="M45" s="22" t="str">
        <f>M39</f>
        <v>Областной бюджет</v>
      </c>
      <c r="N45" s="22"/>
    </row>
    <row r="46" spans="1:16" ht="60" customHeight="1">
      <c r="A46" s="50">
        <v>5</v>
      </c>
      <c r="B46" s="87" t="s">
        <v>81</v>
      </c>
      <c r="C46" s="35">
        <f>C47+C48</f>
        <v>87588.9</v>
      </c>
      <c r="D46" s="35">
        <f t="shared" ref="D46:K46" si="23">D47</f>
        <v>0</v>
      </c>
      <c r="E46" s="35">
        <f t="shared" si="23"/>
        <v>0</v>
      </c>
      <c r="F46" s="35">
        <f t="shared" si="23"/>
        <v>0</v>
      </c>
      <c r="G46" s="35">
        <f t="shared" si="23"/>
        <v>0</v>
      </c>
      <c r="H46" s="35">
        <f t="shared" si="23"/>
        <v>0</v>
      </c>
      <c r="I46" s="35">
        <f t="shared" si="23"/>
        <v>0</v>
      </c>
      <c r="J46" s="35">
        <f t="shared" si="23"/>
        <v>0</v>
      </c>
      <c r="K46" s="35">
        <f t="shared" si="23"/>
        <v>0</v>
      </c>
      <c r="L46" s="35">
        <f>L47+L48</f>
        <v>87588.9</v>
      </c>
      <c r="M46" s="22" t="s">
        <v>80</v>
      </c>
      <c r="N46" s="22"/>
    </row>
    <row r="47" spans="1:16" ht="152.25" customHeight="1">
      <c r="A47" s="74" t="s">
        <v>95</v>
      </c>
      <c r="B47" s="88" t="s">
        <v>79</v>
      </c>
      <c r="C47" s="35">
        <f>87588.9-3500</f>
        <v>84088.9</v>
      </c>
      <c r="D47" s="36"/>
      <c r="E47" s="36"/>
      <c r="F47" s="36">
        <v>0</v>
      </c>
      <c r="G47" s="36"/>
      <c r="H47" s="36"/>
      <c r="I47" s="36">
        <v>0</v>
      </c>
      <c r="J47" s="36"/>
      <c r="K47" s="36"/>
      <c r="L47" s="43">
        <f t="shared" ref="L47:L52" si="24">C47+F47+I47</f>
        <v>84088.9</v>
      </c>
      <c r="M47" s="22" t="s">
        <v>80</v>
      </c>
      <c r="N47" s="22"/>
    </row>
    <row r="48" spans="1:16" ht="96" customHeight="1">
      <c r="A48" s="74" t="s">
        <v>96</v>
      </c>
      <c r="B48" s="88" t="s">
        <v>97</v>
      </c>
      <c r="C48" s="35">
        <v>3500</v>
      </c>
      <c r="D48" s="36"/>
      <c r="E48" s="36"/>
      <c r="F48" s="36">
        <v>0</v>
      </c>
      <c r="G48" s="36"/>
      <c r="H48" s="36"/>
      <c r="I48" s="36">
        <v>0</v>
      </c>
      <c r="J48" s="36"/>
      <c r="K48" s="36"/>
      <c r="L48" s="43">
        <f t="shared" si="24"/>
        <v>3500</v>
      </c>
      <c r="M48" s="22" t="s">
        <v>80</v>
      </c>
      <c r="N48" s="22"/>
    </row>
    <row r="49" spans="1:17" s="7" customFormat="1" ht="33" customHeight="1">
      <c r="A49" s="32"/>
      <c r="B49" s="90" t="s">
        <v>17</v>
      </c>
      <c r="C49" s="44">
        <f>C15+C30+C42+C44+C47+C48</f>
        <v>118443.9</v>
      </c>
      <c r="D49" s="44">
        <f t="shared" ref="D49:I49" si="25">D15+D30+D42+D44+D47</f>
        <v>17498.699999999997</v>
      </c>
      <c r="E49" s="44">
        <f t="shared" si="25"/>
        <v>9749.5000000000018</v>
      </c>
      <c r="F49" s="44">
        <f t="shared" si="25"/>
        <v>27391.799999999996</v>
      </c>
      <c r="G49" s="44">
        <f t="shared" si="25"/>
        <v>20500.099999999999</v>
      </c>
      <c r="H49" s="44">
        <f t="shared" si="25"/>
        <v>6891.7000000000007</v>
      </c>
      <c r="I49" s="44">
        <f t="shared" si="25"/>
        <v>26829.799999999996</v>
      </c>
      <c r="J49" s="56">
        <v>25376.799999999999</v>
      </c>
      <c r="K49" s="56">
        <f>I49-J49</f>
        <v>1452.9999999999964</v>
      </c>
      <c r="L49" s="51">
        <f t="shared" si="24"/>
        <v>172665.49999999997</v>
      </c>
      <c r="M49" s="19"/>
      <c r="N49" s="19"/>
      <c r="P49" s="11"/>
    </row>
    <row r="50" spans="1:17" s="7" customFormat="1" ht="32.25" customHeight="1">
      <c r="A50" s="32"/>
      <c r="B50" s="88" t="s">
        <v>18</v>
      </c>
      <c r="C50" s="44">
        <f t="shared" ref="C50:I50" si="26">C16+C45+C31</f>
        <v>43560.9</v>
      </c>
      <c r="D50" s="44">
        <f t="shared" si="26"/>
        <v>3203.4</v>
      </c>
      <c r="E50" s="44">
        <f t="shared" si="26"/>
        <v>397.49999999999989</v>
      </c>
      <c r="F50" s="44">
        <f t="shared" si="26"/>
        <v>3646.4</v>
      </c>
      <c r="G50" s="44">
        <f t="shared" si="26"/>
        <v>3316.5</v>
      </c>
      <c r="H50" s="44">
        <f t="shared" si="26"/>
        <v>329.9</v>
      </c>
      <c r="I50" s="44">
        <f t="shared" si="26"/>
        <v>2584.5</v>
      </c>
      <c r="J50" s="56">
        <v>8310.2000000000007</v>
      </c>
      <c r="K50" s="56">
        <f t="shared" ref="K50:K52" si="27">I50-J50</f>
        <v>-5725.7000000000007</v>
      </c>
      <c r="L50" s="51">
        <f t="shared" si="24"/>
        <v>49791.8</v>
      </c>
      <c r="M50" s="19"/>
      <c r="N50" s="23"/>
      <c r="P50" s="11"/>
      <c r="Q50" s="12"/>
    </row>
    <row r="51" spans="1:17" s="7" customFormat="1" ht="30.75" customHeight="1">
      <c r="A51" s="32"/>
      <c r="B51" s="88" t="s">
        <v>8</v>
      </c>
      <c r="C51" s="44">
        <f>C32</f>
        <v>6692.4</v>
      </c>
      <c r="D51" s="44">
        <f t="shared" ref="D51:I51" si="28">D32</f>
        <v>2627.5</v>
      </c>
      <c r="E51" s="44">
        <f t="shared" si="28"/>
        <v>4064.8999999999996</v>
      </c>
      <c r="F51" s="44">
        <f t="shared" si="28"/>
        <v>6973.8</v>
      </c>
      <c r="G51" s="44">
        <f t="shared" si="28"/>
        <v>3053.1</v>
      </c>
      <c r="H51" s="44">
        <f t="shared" si="28"/>
        <v>3920.7000000000003</v>
      </c>
      <c r="I51" s="44">
        <f t="shared" si="28"/>
        <v>0</v>
      </c>
      <c r="J51" s="56">
        <v>3053.1</v>
      </c>
      <c r="K51" s="56">
        <f t="shared" si="27"/>
        <v>-3053.1</v>
      </c>
      <c r="L51" s="51">
        <f t="shared" si="24"/>
        <v>13666.2</v>
      </c>
      <c r="M51" s="19"/>
      <c r="N51" s="32"/>
      <c r="P51" s="11"/>
    </row>
    <row r="52" spans="1:17" s="7" customFormat="1" ht="39.75" customHeight="1">
      <c r="A52" s="32"/>
      <c r="B52" s="90" t="s">
        <v>19</v>
      </c>
      <c r="C52" s="44">
        <f>C49+C50+C51</f>
        <v>168697.19999999998</v>
      </c>
      <c r="D52" s="44">
        <f t="shared" ref="D52:I52" si="29">D49+D50+D51</f>
        <v>23329.599999999999</v>
      </c>
      <c r="E52" s="44">
        <f t="shared" si="29"/>
        <v>14211.900000000001</v>
      </c>
      <c r="F52" s="44">
        <f t="shared" si="29"/>
        <v>38012</v>
      </c>
      <c r="G52" s="44">
        <f t="shared" si="29"/>
        <v>26869.699999999997</v>
      </c>
      <c r="H52" s="44">
        <f t="shared" si="29"/>
        <v>11142.300000000001</v>
      </c>
      <c r="I52" s="44">
        <f t="shared" si="29"/>
        <v>29414.299999999996</v>
      </c>
      <c r="J52" s="56">
        <v>36740.1</v>
      </c>
      <c r="K52" s="56">
        <f t="shared" si="27"/>
        <v>-7325.8000000000029</v>
      </c>
      <c r="L52" s="51">
        <f t="shared" si="24"/>
        <v>236123.49999999997</v>
      </c>
      <c r="M52" s="23"/>
      <c r="N52" s="60"/>
      <c r="P52" s="11"/>
    </row>
    <row r="53" spans="1:17" s="8" customFormat="1" ht="63" hidden="1" customHeight="1">
      <c r="A53" s="101" t="s">
        <v>20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P53" s="13"/>
    </row>
    <row r="54" spans="1:17" s="4" customFormat="1" ht="72" hidden="1" customHeight="1">
      <c r="A54" s="102" t="s">
        <v>45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5" t="s">
        <v>39</v>
      </c>
      <c r="P54" s="14"/>
    </row>
    <row r="55" spans="1:17" s="4" customFormat="1" ht="47.25" hidden="1" customHeight="1">
      <c r="A55" s="103" t="s">
        <v>40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15"/>
    </row>
    <row r="56" spans="1:17" ht="115.5" hidden="1" customHeight="1">
      <c r="A56" s="50">
        <v>4</v>
      </c>
      <c r="B56" s="28" t="s">
        <v>27</v>
      </c>
      <c r="C56" s="56">
        <f>C57+C58+C59+C60+C61+C62+C63+C64+C65+C66+C67+C68+C69+C70+C71+C72+C73+C74+C75</f>
        <v>392936.81</v>
      </c>
      <c r="D56" s="36">
        <f t="shared" ref="D56:E56" si="30">D57+D58+D60+D59</f>
        <v>207874.7</v>
      </c>
      <c r="E56" s="36">
        <f t="shared" si="30"/>
        <v>295658.28000000003</v>
      </c>
      <c r="F56" s="56">
        <f>F57+F58+F59+F60</f>
        <v>216547.20000000001</v>
      </c>
      <c r="G56" s="36">
        <f>G57+G58+G59+G60</f>
        <v>207874.7</v>
      </c>
      <c r="H56" s="36">
        <f>H57+H58+H59+H60</f>
        <v>216547.20000000001</v>
      </c>
      <c r="I56" s="36">
        <f>I57+I58+I59+I60</f>
        <v>216547.20000000001</v>
      </c>
      <c r="J56" s="36">
        <v>197450.2</v>
      </c>
      <c r="K56" s="36">
        <f>I56-J56</f>
        <v>19097</v>
      </c>
      <c r="L56" s="36">
        <f t="shared" ref="L56:L75" si="31">C56+F56+I56</f>
        <v>826031.21</v>
      </c>
      <c r="M56" s="22" t="s">
        <v>11</v>
      </c>
      <c r="N56" s="115"/>
    </row>
    <row r="57" spans="1:17" ht="79.5" hidden="1" customHeight="1">
      <c r="A57" s="20" t="s">
        <v>43</v>
      </c>
      <c r="B57" s="28" t="s">
        <v>29</v>
      </c>
      <c r="C57" s="56">
        <f>280315.1-C60</f>
        <v>265773.09999999998</v>
      </c>
      <c r="D57" s="36">
        <f t="shared" ref="D57:E57" si="32">207874.7-D59</f>
        <v>207874.7</v>
      </c>
      <c r="E57" s="36">
        <f t="shared" si="32"/>
        <v>204874.7</v>
      </c>
      <c r="F57" s="56">
        <f>207874.7-F60</f>
        <v>195457</v>
      </c>
      <c r="G57" s="36">
        <f>207874.7-G60</f>
        <v>206648.2</v>
      </c>
      <c r="H57" s="36">
        <f>207874.7-H60</f>
        <v>207874.7</v>
      </c>
      <c r="I57" s="36">
        <f>207874.7-I60</f>
        <v>195457</v>
      </c>
      <c r="J57" s="36">
        <v>197450.2</v>
      </c>
      <c r="K57" s="36">
        <f t="shared" ref="K57:K58" si="33">I57-J57</f>
        <v>-1993.2000000000116</v>
      </c>
      <c r="L57" s="53">
        <f t="shared" si="31"/>
        <v>656687.1</v>
      </c>
      <c r="M57" s="22" t="s">
        <v>11</v>
      </c>
      <c r="N57" s="115"/>
    </row>
    <row r="58" spans="1:17" ht="53.25" hidden="1" customHeight="1">
      <c r="A58" s="20" t="s">
        <v>44</v>
      </c>
      <c r="B58" s="21" t="s">
        <v>28</v>
      </c>
      <c r="C58" s="56">
        <v>87783.58</v>
      </c>
      <c r="D58" s="61">
        <v>0</v>
      </c>
      <c r="E58" s="61">
        <f>C58-D58</f>
        <v>87783.58</v>
      </c>
      <c r="F58" s="68">
        <v>4172.5</v>
      </c>
      <c r="G58" s="67">
        <v>0</v>
      </c>
      <c r="H58" s="67">
        <f t="shared" ref="H58" si="34">F58-G58</f>
        <v>4172.5</v>
      </c>
      <c r="I58" s="67">
        <v>4172.5</v>
      </c>
      <c r="J58" s="36">
        <v>0</v>
      </c>
      <c r="K58" s="36">
        <f t="shared" si="33"/>
        <v>4172.5</v>
      </c>
      <c r="L58" s="53">
        <f t="shared" si="31"/>
        <v>96128.58</v>
      </c>
      <c r="M58" s="22" t="s">
        <v>11</v>
      </c>
      <c r="N58" s="115"/>
    </row>
    <row r="59" spans="1:17" ht="122.25" hidden="1" customHeight="1">
      <c r="A59" s="20" t="s">
        <v>46</v>
      </c>
      <c r="B59" s="62" t="s">
        <v>47</v>
      </c>
      <c r="C59" s="56">
        <v>3000</v>
      </c>
      <c r="D59" s="44">
        <v>0</v>
      </c>
      <c r="E59" s="44">
        <f>C59-D59</f>
        <v>3000</v>
      </c>
      <c r="F59" s="44">
        <v>4500</v>
      </c>
      <c r="G59" s="35">
        <v>0</v>
      </c>
      <c r="H59" s="36">
        <f>F59-G59</f>
        <v>4500</v>
      </c>
      <c r="I59" s="35">
        <v>4500</v>
      </c>
      <c r="J59" s="44">
        <v>0</v>
      </c>
      <c r="K59" s="44">
        <f>I60-J59</f>
        <v>12417.7</v>
      </c>
      <c r="L59" s="53">
        <f t="shared" si="31"/>
        <v>12000</v>
      </c>
      <c r="M59" s="22" t="s">
        <v>11</v>
      </c>
      <c r="N59" s="132"/>
    </row>
    <row r="60" spans="1:17" ht="150" hidden="1" customHeight="1">
      <c r="A60" s="20" t="s">
        <v>57</v>
      </c>
      <c r="B60" s="21" t="s">
        <v>56</v>
      </c>
      <c r="C60" s="36">
        <v>14542</v>
      </c>
      <c r="D60" s="52"/>
      <c r="E60" s="52"/>
      <c r="F60" s="44">
        <v>12417.7</v>
      </c>
      <c r="G60" s="44">
        <v>1226.5</v>
      </c>
      <c r="H60" s="44">
        <v>0</v>
      </c>
      <c r="I60" s="44">
        <v>12417.7</v>
      </c>
      <c r="J60" s="35">
        <v>0</v>
      </c>
      <c r="K60" s="36">
        <f>I59-J60</f>
        <v>4500</v>
      </c>
      <c r="L60" s="53">
        <f t="shared" si="31"/>
        <v>39377.4</v>
      </c>
      <c r="M60" s="22" t="s">
        <v>11</v>
      </c>
      <c r="N60" s="63" t="s">
        <v>64</v>
      </c>
    </row>
    <row r="61" spans="1:17" ht="150" hidden="1" customHeight="1">
      <c r="A61" s="20" t="s">
        <v>76</v>
      </c>
      <c r="B61" s="21" t="s">
        <v>75</v>
      </c>
      <c r="C61" s="56">
        <v>13204.93</v>
      </c>
      <c r="D61" s="36" t="e">
        <f>#REF!</f>
        <v>#REF!</v>
      </c>
      <c r="E61" s="36" t="e">
        <f>#REF!</f>
        <v>#REF!</v>
      </c>
      <c r="F61" s="56" t="e">
        <f>#REF!</f>
        <v>#REF!</v>
      </c>
      <c r="G61" s="36" t="e">
        <f>#REF!</f>
        <v>#REF!</v>
      </c>
      <c r="H61" s="36" t="e">
        <f>#REF!</f>
        <v>#REF!</v>
      </c>
      <c r="I61" s="36" t="e">
        <f>#REF!</f>
        <v>#REF!</v>
      </c>
      <c r="J61" s="36" t="e">
        <f>#REF!</f>
        <v>#REF!</v>
      </c>
      <c r="K61" s="36" t="e">
        <f>#REF!</f>
        <v>#REF!</v>
      </c>
      <c r="L61" s="53" t="e">
        <f t="shared" si="31"/>
        <v>#REF!</v>
      </c>
      <c r="M61" s="22" t="s">
        <v>11</v>
      </c>
      <c r="N61" s="63"/>
    </row>
    <row r="62" spans="1:17" ht="47.25" hidden="1" customHeight="1">
      <c r="A62" s="106" t="s">
        <v>83</v>
      </c>
      <c r="B62" s="108" t="s">
        <v>78</v>
      </c>
      <c r="C62" s="56">
        <v>100</v>
      </c>
      <c r="D62" s="56">
        <v>100</v>
      </c>
      <c r="E62" s="56">
        <v>100</v>
      </c>
      <c r="F62" s="56">
        <v>100</v>
      </c>
      <c r="G62" s="56">
        <v>100</v>
      </c>
      <c r="H62" s="56">
        <v>100</v>
      </c>
      <c r="I62" s="56">
        <v>100</v>
      </c>
      <c r="J62" s="36"/>
      <c r="K62" s="36"/>
      <c r="L62" s="53">
        <f t="shared" si="31"/>
        <v>300</v>
      </c>
      <c r="M62" s="22" t="s">
        <v>11</v>
      </c>
      <c r="N62" s="133" t="s">
        <v>91</v>
      </c>
    </row>
    <row r="63" spans="1:17" ht="47.25" hidden="1" customHeight="1">
      <c r="A63" s="107"/>
      <c r="B63" s="109"/>
      <c r="C63" s="56">
        <v>2355</v>
      </c>
      <c r="D63" s="56">
        <v>2355</v>
      </c>
      <c r="E63" s="56">
        <v>2355</v>
      </c>
      <c r="F63" s="56">
        <v>2355</v>
      </c>
      <c r="G63" s="56">
        <v>2355</v>
      </c>
      <c r="H63" s="56">
        <v>2355</v>
      </c>
      <c r="I63" s="56">
        <v>2355</v>
      </c>
      <c r="J63" s="36"/>
      <c r="K63" s="36"/>
      <c r="L63" s="53">
        <f t="shared" si="31"/>
        <v>7065</v>
      </c>
      <c r="M63" s="22" t="s">
        <v>7</v>
      </c>
      <c r="N63" s="134"/>
    </row>
    <row r="64" spans="1:17" ht="47.25" hidden="1" customHeight="1">
      <c r="A64" s="106" t="s">
        <v>84</v>
      </c>
      <c r="B64" s="108" t="s">
        <v>54</v>
      </c>
      <c r="C64" s="56">
        <v>352.2</v>
      </c>
      <c r="D64" s="56">
        <v>352.2</v>
      </c>
      <c r="E64" s="56">
        <v>352.2</v>
      </c>
      <c r="F64" s="56">
        <v>352.2</v>
      </c>
      <c r="G64" s="56">
        <v>352.2</v>
      </c>
      <c r="H64" s="56">
        <v>352.2</v>
      </c>
      <c r="I64" s="56">
        <v>352.2</v>
      </c>
      <c r="J64" s="36"/>
      <c r="K64" s="36"/>
      <c r="L64" s="53">
        <f t="shared" si="31"/>
        <v>1056.5999999999999</v>
      </c>
      <c r="M64" s="22" t="s">
        <v>11</v>
      </c>
      <c r="N64" s="134"/>
    </row>
    <row r="65" spans="1:14" ht="47.25" hidden="1" customHeight="1">
      <c r="A65" s="110"/>
      <c r="B65" s="111"/>
      <c r="C65" s="56">
        <v>1761</v>
      </c>
      <c r="D65" s="56">
        <v>1761</v>
      </c>
      <c r="E65" s="56">
        <v>1761</v>
      </c>
      <c r="F65" s="56">
        <v>1761</v>
      </c>
      <c r="G65" s="56">
        <v>1761</v>
      </c>
      <c r="H65" s="56">
        <v>1761</v>
      </c>
      <c r="I65" s="56">
        <v>1761</v>
      </c>
      <c r="J65" s="36"/>
      <c r="K65" s="36"/>
      <c r="L65" s="53">
        <f t="shared" si="31"/>
        <v>5283</v>
      </c>
      <c r="M65" s="22" t="s">
        <v>7</v>
      </c>
      <c r="N65" s="134"/>
    </row>
    <row r="66" spans="1:14" ht="47.25" hidden="1" customHeight="1">
      <c r="A66" s="106" t="s">
        <v>85</v>
      </c>
      <c r="B66" s="108" t="s">
        <v>37</v>
      </c>
      <c r="C66" s="56">
        <v>117.4</v>
      </c>
      <c r="D66" s="56">
        <v>117.4</v>
      </c>
      <c r="E66" s="56">
        <v>117.4</v>
      </c>
      <c r="F66" s="56">
        <v>117.4</v>
      </c>
      <c r="G66" s="56">
        <v>117.4</v>
      </c>
      <c r="H66" s="56">
        <v>117.4</v>
      </c>
      <c r="I66" s="56">
        <v>117.4</v>
      </c>
      <c r="J66" s="36"/>
      <c r="K66" s="36"/>
      <c r="L66" s="53">
        <f t="shared" si="31"/>
        <v>352.20000000000005</v>
      </c>
      <c r="M66" s="22" t="s">
        <v>11</v>
      </c>
      <c r="N66" s="134"/>
    </row>
    <row r="67" spans="1:14" ht="47.25" hidden="1" customHeight="1">
      <c r="A67" s="99"/>
      <c r="B67" s="105"/>
      <c r="C67" s="56">
        <v>528.29999999999995</v>
      </c>
      <c r="D67" s="56">
        <v>528.29999999999995</v>
      </c>
      <c r="E67" s="56">
        <v>528.29999999999995</v>
      </c>
      <c r="F67" s="56">
        <v>528.29999999999995</v>
      </c>
      <c r="G67" s="56">
        <v>528.29999999999995</v>
      </c>
      <c r="H67" s="56">
        <v>528.29999999999995</v>
      </c>
      <c r="I67" s="56">
        <v>528.29999999999995</v>
      </c>
      <c r="J67" s="36"/>
      <c r="K67" s="36"/>
      <c r="L67" s="53">
        <f t="shared" si="31"/>
        <v>1584.8999999999999</v>
      </c>
      <c r="M67" s="22" t="s">
        <v>7</v>
      </c>
      <c r="N67" s="134"/>
    </row>
    <row r="68" spans="1:14" ht="47.25" hidden="1" customHeight="1">
      <c r="A68" s="91" t="s">
        <v>86</v>
      </c>
      <c r="B68" s="93" t="s">
        <v>62</v>
      </c>
      <c r="C68" s="56">
        <v>293.5</v>
      </c>
      <c r="D68" s="56">
        <v>293.5</v>
      </c>
      <c r="E68" s="56">
        <v>293.5</v>
      </c>
      <c r="F68" s="56">
        <v>293.5</v>
      </c>
      <c r="G68" s="56">
        <v>293.5</v>
      </c>
      <c r="H68" s="56">
        <v>293.5</v>
      </c>
      <c r="I68" s="56">
        <v>293.5</v>
      </c>
      <c r="J68" s="36"/>
      <c r="K68" s="36"/>
      <c r="L68" s="53">
        <f t="shared" si="31"/>
        <v>880.5</v>
      </c>
      <c r="M68" s="22" t="s">
        <v>11</v>
      </c>
      <c r="N68" s="134"/>
    </row>
    <row r="69" spans="1:14" ht="47.25" hidden="1" customHeight="1">
      <c r="A69" s="104"/>
      <c r="B69" s="105"/>
      <c r="C69" s="56">
        <v>880.5</v>
      </c>
      <c r="D69" s="56">
        <v>880.5</v>
      </c>
      <c r="E69" s="56">
        <v>880.5</v>
      </c>
      <c r="F69" s="56">
        <v>880.5</v>
      </c>
      <c r="G69" s="56">
        <v>880.5</v>
      </c>
      <c r="H69" s="56">
        <v>880.5</v>
      </c>
      <c r="I69" s="56">
        <v>880.5</v>
      </c>
      <c r="J69" s="36"/>
      <c r="K69" s="36"/>
      <c r="L69" s="53">
        <f t="shared" si="31"/>
        <v>2641.5</v>
      </c>
      <c r="M69" s="22" t="s">
        <v>7</v>
      </c>
      <c r="N69" s="134"/>
    </row>
    <row r="70" spans="1:14" ht="47.25" hidden="1" customHeight="1">
      <c r="A70" s="91" t="s">
        <v>87</v>
      </c>
      <c r="B70" s="93" t="s">
        <v>61</v>
      </c>
      <c r="C70" s="56">
        <v>234.8</v>
      </c>
      <c r="D70" s="56">
        <v>234.8</v>
      </c>
      <c r="E70" s="56">
        <v>234.8</v>
      </c>
      <c r="F70" s="56">
        <v>234.8</v>
      </c>
      <c r="G70" s="56">
        <v>234.8</v>
      </c>
      <c r="H70" s="56">
        <v>234.8</v>
      </c>
      <c r="I70" s="56">
        <v>234.8</v>
      </c>
      <c r="J70" s="36"/>
      <c r="K70" s="36"/>
      <c r="L70" s="53">
        <f t="shared" si="31"/>
        <v>704.40000000000009</v>
      </c>
      <c r="M70" s="22" t="s">
        <v>11</v>
      </c>
      <c r="N70" s="134"/>
    </row>
    <row r="71" spans="1:14" ht="47.25" hidden="1" customHeight="1">
      <c r="A71" s="99"/>
      <c r="B71" s="100"/>
      <c r="C71" s="56">
        <v>1584.9</v>
      </c>
      <c r="D71" s="56">
        <v>1584.9</v>
      </c>
      <c r="E71" s="56">
        <v>1584.9</v>
      </c>
      <c r="F71" s="56">
        <v>1584.9</v>
      </c>
      <c r="G71" s="56">
        <v>1584.9</v>
      </c>
      <c r="H71" s="56">
        <v>1584.9</v>
      </c>
      <c r="I71" s="56">
        <v>1584.9</v>
      </c>
      <c r="J71" s="36"/>
      <c r="K71" s="36"/>
      <c r="L71" s="53">
        <f t="shared" si="31"/>
        <v>4754.7000000000007</v>
      </c>
      <c r="M71" s="22" t="s">
        <v>7</v>
      </c>
      <c r="N71" s="134"/>
    </row>
    <row r="72" spans="1:14" ht="47.25" hidden="1" customHeight="1">
      <c r="A72" s="91" t="s">
        <v>88</v>
      </c>
      <c r="B72" s="93" t="s">
        <v>53</v>
      </c>
      <c r="C72" s="56">
        <v>10</v>
      </c>
      <c r="D72" s="56">
        <v>10</v>
      </c>
      <c r="E72" s="56">
        <v>10</v>
      </c>
      <c r="F72" s="56">
        <v>10</v>
      </c>
      <c r="G72" s="56">
        <v>10</v>
      </c>
      <c r="H72" s="56">
        <v>10</v>
      </c>
      <c r="I72" s="56">
        <v>10</v>
      </c>
      <c r="J72" s="36"/>
      <c r="K72" s="36"/>
      <c r="L72" s="53">
        <f t="shared" si="31"/>
        <v>30</v>
      </c>
      <c r="M72" s="22" t="s">
        <v>11</v>
      </c>
      <c r="N72" s="134"/>
    </row>
    <row r="73" spans="1:14" ht="47.25" hidden="1" customHeight="1">
      <c r="A73" s="92"/>
      <c r="B73" s="94"/>
      <c r="C73" s="56">
        <v>322.60000000000002</v>
      </c>
      <c r="D73" s="56">
        <v>322.60000000000002</v>
      </c>
      <c r="E73" s="56">
        <v>322.60000000000002</v>
      </c>
      <c r="F73" s="56">
        <v>322.60000000000002</v>
      </c>
      <c r="G73" s="56">
        <v>322.60000000000002</v>
      </c>
      <c r="H73" s="56">
        <v>322.60000000000002</v>
      </c>
      <c r="I73" s="56">
        <v>322.60000000000002</v>
      </c>
      <c r="J73" s="36"/>
      <c r="K73" s="36"/>
      <c r="L73" s="53">
        <f t="shared" si="31"/>
        <v>967.80000000000007</v>
      </c>
      <c r="M73" s="22" t="s">
        <v>51</v>
      </c>
      <c r="N73" s="134"/>
    </row>
    <row r="74" spans="1:14" ht="47.25" hidden="1" customHeight="1">
      <c r="A74" s="91" t="s">
        <v>89</v>
      </c>
      <c r="B74" s="93" t="s">
        <v>55</v>
      </c>
      <c r="C74" s="56">
        <v>23</v>
      </c>
      <c r="D74" s="56">
        <v>23</v>
      </c>
      <c r="E74" s="56">
        <v>23</v>
      </c>
      <c r="F74" s="56"/>
      <c r="G74" s="56">
        <v>23</v>
      </c>
      <c r="H74" s="56">
        <v>23</v>
      </c>
      <c r="I74" s="56"/>
      <c r="J74" s="36"/>
      <c r="K74" s="36"/>
      <c r="L74" s="53">
        <f t="shared" si="31"/>
        <v>23</v>
      </c>
      <c r="M74" s="22" t="s">
        <v>90</v>
      </c>
      <c r="N74" s="134"/>
    </row>
    <row r="75" spans="1:14" ht="47.25" hidden="1" customHeight="1">
      <c r="A75" s="92"/>
      <c r="B75" s="94"/>
      <c r="C75" s="56">
        <v>70</v>
      </c>
      <c r="D75" s="56">
        <v>70</v>
      </c>
      <c r="E75" s="56">
        <v>70</v>
      </c>
      <c r="F75" s="56">
        <v>70</v>
      </c>
      <c r="G75" s="56">
        <v>70</v>
      </c>
      <c r="H75" s="56">
        <v>70</v>
      </c>
      <c r="I75" s="56">
        <v>70</v>
      </c>
      <c r="J75" s="36"/>
      <c r="K75" s="36"/>
      <c r="L75" s="53">
        <f t="shared" si="31"/>
        <v>210</v>
      </c>
      <c r="M75" s="22" t="s">
        <v>51</v>
      </c>
      <c r="N75" s="135"/>
    </row>
    <row r="76" spans="1:14" s="6" customFormat="1" ht="26.25" hidden="1">
      <c r="A76" s="32"/>
      <c r="B76" s="50" t="s">
        <v>17</v>
      </c>
      <c r="C76" s="56">
        <f t="shared" ref="C76:I76" si="35">C57+C58+C59+C60+C61+C62+C64+C66+C68+C70+C72+C74</f>
        <v>385434.51</v>
      </c>
      <c r="D76" s="56" t="e">
        <f t="shared" si="35"/>
        <v>#REF!</v>
      </c>
      <c r="E76" s="56" t="e">
        <f t="shared" si="35"/>
        <v>#REF!</v>
      </c>
      <c r="F76" s="56" t="e">
        <f t="shared" si="35"/>
        <v>#REF!</v>
      </c>
      <c r="G76" s="56" t="e">
        <f t="shared" si="35"/>
        <v>#REF!</v>
      </c>
      <c r="H76" s="56" t="e">
        <f t="shared" si="35"/>
        <v>#REF!</v>
      </c>
      <c r="I76" s="56" t="e">
        <f t="shared" si="35"/>
        <v>#REF!</v>
      </c>
      <c r="J76" s="55"/>
      <c r="K76" s="55"/>
      <c r="L76" s="64" t="e">
        <f>C76+F76+I76</f>
        <v>#REF!</v>
      </c>
      <c r="M76" s="19"/>
      <c r="N76" s="19"/>
    </row>
    <row r="77" spans="1:14" s="6" customFormat="1" ht="26.25" hidden="1">
      <c r="A77" s="32"/>
      <c r="B77" s="22" t="s">
        <v>18</v>
      </c>
      <c r="C77" s="56">
        <f t="shared" ref="C77:I77" si="36">C63+C65+C67+C69+C71+C73+C75</f>
        <v>7502.3000000000011</v>
      </c>
      <c r="D77" s="56">
        <f t="shared" si="36"/>
        <v>7502.3000000000011</v>
      </c>
      <c r="E77" s="56">
        <f t="shared" si="36"/>
        <v>7502.3000000000011</v>
      </c>
      <c r="F77" s="56">
        <f t="shared" si="36"/>
        <v>7502.3000000000011</v>
      </c>
      <c r="G77" s="56">
        <f t="shared" si="36"/>
        <v>7502.3000000000011</v>
      </c>
      <c r="H77" s="56">
        <f t="shared" si="36"/>
        <v>7502.3000000000011</v>
      </c>
      <c r="I77" s="56">
        <f t="shared" si="36"/>
        <v>7502.3000000000011</v>
      </c>
      <c r="J77" s="55"/>
      <c r="K77" s="55"/>
      <c r="L77" s="64">
        <f>C77+F77+I77</f>
        <v>22506.9</v>
      </c>
      <c r="M77" s="19"/>
      <c r="N77" s="19"/>
    </row>
    <row r="78" spans="1:14" s="6" customFormat="1" ht="26.25" hidden="1">
      <c r="A78" s="32"/>
      <c r="B78" s="50" t="s">
        <v>19</v>
      </c>
      <c r="C78" s="68">
        <f>C76+C77</f>
        <v>392936.81</v>
      </c>
      <c r="D78" s="56" t="e">
        <f t="shared" ref="D78:H78" si="37">D76+D77</f>
        <v>#REF!</v>
      </c>
      <c r="E78" s="56" t="e">
        <f t="shared" si="37"/>
        <v>#REF!</v>
      </c>
      <c r="F78" s="68" t="e">
        <f>F76+F77</f>
        <v>#REF!</v>
      </c>
      <c r="G78" s="56" t="e">
        <f t="shared" si="37"/>
        <v>#REF!</v>
      </c>
      <c r="H78" s="56" t="e">
        <f t="shared" si="37"/>
        <v>#REF!</v>
      </c>
      <c r="I78" s="68" t="e">
        <f>I76+I77</f>
        <v>#REF!</v>
      </c>
      <c r="J78" s="55"/>
      <c r="K78" s="55"/>
      <c r="L78" s="64" t="e">
        <f>C78+F78+I78</f>
        <v>#REF!</v>
      </c>
      <c r="M78" s="19"/>
      <c r="N78" s="19"/>
    </row>
    <row r="79" spans="1:14" s="6" customFormat="1" ht="26.25" hidden="1">
      <c r="A79" s="32"/>
      <c r="B79" s="22"/>
      <c r="C79" s="56"/>
      <c r="D79" s="55"/>
      <c r="E79" s="55"/>
      <c r="F79" s="55"/>
      <c r="G79" s="55"/>
      <c r="H79" s="55"/>
      <c r="I79" s="55"/>
      <c r="J79" s="55"/>
      <c r="K79" s="55"/>
      <c r="L79" s="55"/>
      <c r="M79" s="19"/>
      <c r="N79" s="19"/>
    </row>
    <row r="80" spans="1:14" s="27" customFormat="1" ht="41.25" hidden="1" customHeight="1">
      <c r="A80" s="33"/>
      <c r="B80" s="49" t="s">
        <v>21</v>
      </c>
      <c r="C80" s="44">
        <f>C81+C82+C83</f>
        <v>561634.01</v>
      </c>
      <c r="D80" s="44" t="e">
        <f t="shared" ref="D80:I80" si="38">D81+D82+D83</f>
        <v>#REF!</v>
      </c>
      <c r="E80" s="44" t="e">
        <f t="shared" si="38"/>
        <v>#REF!</v>
      </c>
      <c r="F80" s="44" t="e">
        <f>F81+F82+F83</f>
        <v>#REF!</v>
      </c>
      <c r="G80" s="44" t="e">
        <f t="shared" si="38"/>
        <v>#REF!</v>
      </c>
      <c r="H80" s="44" t="e">
        <f t="shared" si="38"/>
        <v>#REF!</v>
      </c>
      <c r="I80" s="44" t="e">
        <f t="shared" si="38"/>
        <v>#REF!</v>
      </c>
      <c r="J80" s="44">
        <v>234190.3</v>
      </c>
      <c r="K80" s="44" t="e">
        <f>I80-J80</f>
        <v>#REF!</v>
      </c>
      <c r="L80" s="64" t="e">
        <f>C80+F80+I80</f>
        <v>#REF!</v>
      </c>
      <c r="M80" s="25"/>
      <c r="N80" s="26"/>
    </row>
    <row r="81" spans="1:14" s="6" customFormat="1" ht="26.25" hidden="1">
      <c r="A81" s="32"/>
      <c r="B81" s="22" t="s">
        <v>17</v>
      </c>
      <c r="C81" s="44">
        <f>C76+C49</f>
        <v>503878.41000000003</v>
      </c>
      <c r="D81" s="44" t="e">
        <f t="shared" ref="D81:I81" si="39">D76+D49</f>
        <v>#REF!</v>
      </c>
      <c r="E81" s="44" t="e">
        <f t="shared" si="39"/>
        <v>#REF!</v>
      </c>
      <c r="F81" s="44" t="e">
        <f>F76+F49</f>
        <v>#REF!</v>
      </c>
      <c r="G81" s="44" t="e">
        <f t="shared" si="39"/>
        <v>#REF!</v>
      </c>
      <c r="H81" s="44" t="e">
        <f t="shared" si="39"/>
        <v>#REF!</v>
      </c>
      <c r="I81" s="44" t="e">
        <f t="shared" si="39"/>
        <v>#REF!</v>
      </c>
      <c r="J81" s="44">
        <v>222827</v>
      </c>
      <c r="K81" s="54" t="e">
        <f t="shared" ref="K81:K83" si="40">I81-J81</f>
        <v>#REF!</v>
      </c>
      <c r="L81" s="64" t="e">
        <f>C81+F81+I81</f>
        <v>#REF!</v>
      </c>
      <c r="M81" s="19"/>
      <c r="N81" s="19"/>
    </row>
    <row r="82" spans="1:14" s="6" customFormat="1" ht="26.25" hidden="1">
      <c r="A82" s="32"/>
      <c r="B82" s="22" t="s">
        <v>18</v>
      </c>
      <c r="C82" s="44">
        <f>C50+C77</f>
        <v>51063.200000000004</v>
      </c>
      <c r="D82" s="44">
        <f t="shared" ref="D82:I82" si="41">D50+D77</f>
        <v>10705.7</v>
      </c>
      <c r="E82" s="44">
        <f t="shared" si="41"/>
        <v>7899.8000000000011</v>
      </c>
      <c r="F82" s="44">
        <f>F50+F77</f>
        <v>11148.7</v>
      </c>
      <c r="G82" s="44">
        <f t="shared" si="41"/>
        <v>10818.800000000001</v>
      </c>
      <c r="H82" s="44">
        <f t="shared" si="41"/>
        <v>7832.2000000000007</v>
      </c>
      <c r="I82" s="44">
        <f t="shared" si="41"/>
        <v>10086.800000000001</v>
      </c>
      <c r="J82" s="44">
        <v>8310.2000000000007</v>
      </c>
      <c r="K82" s="54">
        <f t="shared" si="40"/>
        <v>1776.6000000000004</v>
      </c>
      <c r="L82" s="44">
        <f t="shared" ref="L82" si="42">L50</f>
        <v>49791.8</v>
      </c>
      <c r="M82" s="19"/>
      <c r="N82" s="65"/>
    </row>
    <row r="83" spans="1:14" s="6" customFormat="1" ht="26.25" hidden="1">
      <c r="A83" s="32"/>
      <c r="B83" s="22" t="s">
        <v>22</v>
      </c>
      <c r="C83" s="44">
        <f>C51</f>
        <v>6692.4</v>
      </c>
      <c r="D83" s="44">
        <f t="shared" ref="D83:I83" si="43">D51</f>
        <v>2627.5</v>
      </c>
      <c r="E83" s="44">
        <f t="shared" si="43"/>
        <v>4064.8999999999996</v>
      </c>
      <c r="F83" s="44">
        <f t="shared" si="43"/>
        <v>6973.8</v>
      </c>
      <c r="G83" s="44">
        <f t="shared" si="43"/>
        <v>3053.1</v>
      </c>
      <c r="H83" s="44">
        <f t="shared" si="43"/>
        <v>3920.7000000000003</v>
      </c>
      <c r="I83" s="44">
        <f t="shared" si="43"/>
        <v>0</v>
      </c>
      <c r="J83" s="44">
        <v>3053.1</v>
      </c>
      <c r="K83" s="54">
        <f t="shared" si="40"/>
        <v>-3053.1</v>
      </c>
      <c r="L83" s="64">
        <f>C83+F83+I83</f>
        <v>13666.2</v>
      </c>
      <c r="M83" s="19"/>
      <c r="N83" s="66"/>
    </row>
    <row r="84" spans="1:14" ht="33.75" hidden="1">
      <c r="C84" s="45"/>
      <c r="F84" s="15">
        <v>26316934</v>
      </c>
    </row>
    <row r="85" spans="1:14" hidden="1">
      <c r="C85" s="46"/>
    </row>
  </sheetData>
  <mergeCells count="51">
    <mergeCell ref="A62:A63"/>
    <mergeCell ref="B62:B63"/>
    <mergeCell ref="N62:N75"/>
    <mergeCell ref="A64:A65"/>
    <mergeCell ref="B64:B65"/>
    <mergeCell ref="A66:A67"/>
    <mergeCell ref="B66:B67"/>
    <mergeCell ref="A68:A69"/>
    <mergeCell ref="B68:B69"/>
    <mergeCell ref="A70:A71"/>
    <mergeCell ref="B70:B71"/>
    <mergeCell ref="A72:A73"/>
    <mergeCell ref="B72:B73"/>
    <mergeCell ref="A74:A75"/>
    <mergeCell ref="B74:B75"/>
    <mergeCell ref="A43:A45"/>
    <mergeCell ref="B44:B45"/>
    <mergeCell ref="A53:N53"/>
    <mergeCell ref="A54:M54"/>
    <mergeCell ref="N54:N59"/>
    <mergeCell ref="A55:M55"/>
    <mergeCell ref="A12:N12"/>
    <mergeCell ref="A13:M13"/>
    <mergeCell ref="N13:N42"/>
    <mergeCell ref="A14:M14"/>
    <mergeCell ref="A15:A17"/>
    <mergeCell ref="B15:B17"/>
    <mergeCell ref="A21:A22"/>
    <mergeCell ref="B21:B22"/>
    <mergeCell ref="A23:A24"/>
    <mergeCell ref="B23:B24"/>
    <mergeCell ref="A30:A32"/>
    <mergeCell ref="B30:B32"/>
    <mergeCell ref="A34:A36"/>
    <mergeCell ref="B34:B36"/>
    <mergeCell ref="A38:A40"/>
    <mergeCell ref="B38:B40"/>
    <mergeCell ref="L1:N1"/>
    <mergeCell ref="A8:N8"/>
    <mergeCell ref="A9:N9"/>
    <mergeCell ref="A10:A11"/>
    <mergeCell ref="B10:B11"/>
    <mergeCell ref="C10:I10"/>
    <mergeCell ref="L10:L11"/>
    <mergeCell ref="M10:M11"/>
    <mergeCell ref="N10:N11"/>
    <mergeCell ref="M2:N2"/>
    <mergeCell ref="M3:N3"/>
    <mergeCell ref="M4:N4"/>
    <mergeCell ref="M5:N5"/>
    <mergeCell ref="M6:N6"/>
  </mergeCells>
  <pageMargins left="0.39370078740157483" right="0.27559055118110237" top="0.47244094488188981" bottom="0.47244094488188981" header="0.11811023622047245" footer="0.15748031496062992"/>
  <pageSetup paperSize="9" scale="50" fitToHeight="0" orientation="landscape" r:id="rId1"/>
  <rowBreaks count="2" manualBreakCount="2">
    <brk id="40" max="1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85"/>
  <sheetViews>
    <sheetView tabSelected="1" view="pageBreakPreview" topLeftCell="A2" zoomScale="60" zoomScaleNormal="60" workbookViewId="0">
      <selection activeCell="B33" sqref="B33"/>
    </sheetView>
  </sheetViews>
  <sheetFormatPr defaultColWidth="9.140625" defaultRowHeight="23.25"/>
  <cols>
    <col min="1" max="1" width="11.28515625" style="34" bestFit="1" customWidth="1"/>
    <col min="2" max="2" width="67.5703125" customWidth="1"/>
    <col min="3" max="3" width="28" style="15" customWidth="1"/>
    <col min="4" max="5" width="28" style="39" hidden="1" customWidth="1"/>
    <col min="6" max="6" width="28.28515625" style="15" bestFit="1" customWidth="1"/>
    <col min="7" max="8" width="28.28515625" style="15" hidden="1" customWidth="1"/>
    <col min="9" max="9" width="28.28515625" style="15" customWidth="1"/>
    <col min="10" max="11" width="28.28515625" style="15" hidden="1" customWidth="1"/>
    <col min="12" max="12" width="32.28515625" style="5" customWidth="1"/>
    <col min="13" max="13" width="35.140625" bestFit="1" customWidth="1"/>
    <col min="14" max="14" width="42.7109375" customWidth="1"/>
    <col min="15" max="15" width="9.140625" customWidth="1"/>
    <col min="16" max="16" width="10" customWidth="1"/>
    <col min="17" max="17" width="33.85546875" customWidth="1"/>
    <col min="18" max="18" width="19.28515625" customWidth="1"/>
    <col min="19" max="19" width="12.42578125" customWidth="1"/>
    <col min="20" max="20" width="13.5703125" customWidth="1"/>
    <col min="21" max="21" width="9.140625" customWidth="1"/>
  </cols>
  <sheetData>
    <row r="1" spans="1:20" ht="51.75" hidden="1" customHeight="1">
      <c r="L1" s="112" t="s">
        <v>23</v>
      </c>
      <c r="M1" s="112"/>
      <c r="N1" s="112"/>
    </row>
    <row r="2" spans="1:20" ht="31.5" customHeight="1">
      <c r="C2" s="16"/>
      <c r="D2" s="40"/>
      <c r="E2" s="40"/>
      <c r="F2" s="16"/>
      <c r="G2" s="16"/>
      <c r="H2" s="16"/>
      <c r="I2" s="16"/>
      <c r="J2" s="16"/>
      <c r="K2" s="16"/>
      <c r="L2" s="47"/>
      <c r="M2" s="119" t="s">
        <v>36</v>
      </c>
      <c r="N2" s="119"/>
    </row>
    <row r="3" spans="1:20" ht="24" customHeight="1">
      <c r="C3" s="16"/>
      <c r="D3" s="40"/>
      <c r="E3" s="40"/>
      <c r="F3" s="16"/>
      <c r="G3" s="16"/>
      <c r="H3" s="16"/>
      <c r="I3" s="16"/>
      <c r="J3" s="16"/>
      <c r="K3" s="16"/>
      <c r="L3" s="47"/>
      <c r="M3" s="119" t="s">
        <v>65</v>
      </c>
      <c r="N3" s="119"/>
    </row>
    <row r="4" spans="1:20" ht="27" customHeight="1">
      <c r="C4" s="16"/>
      <c r="D4" s="40"/>
      <c r="E4" s="40"/>
      <c r="F4" s="16"/>
      <c r="G4" s="16"/>
      <c r="H4" s="16"/>
      <c r="I4" s="16"/>
      <c r="J4" s="16"/>
      <c r="K4" s="16"/>
      <c r="L4" s="47"/>
      <c r="M4" s="119" t="s">
        <v>66</v>
      </c>
      <c r="N4" s="119"/>
    </row>
    <row r="5" spans="1:20" ht="29.25" customHeight="1">
      <c r="C5" s="16"/>
      <c r="D5" s="40"/>
      <c r="E5" s="40"/>
      <c r="F5" s="16"/>
      <c r="G5" s="16"/>
      <c r="H5" s="16"/>
      <c r="I5" s="16"/>
      <c r="J5" s="16"/>
      <c r="K5" s="16"/>
      <c r="L5" s="47"/>
      <c r="M5" s="119" t="s">
        <v>67</v>
      </c>
      <c r="N5" s="119"/>
    </row>
    <row r="6" spans="1:20" ht="29.25" customHeight="1">
      <c r="C6" s="16"/>
      <c r="D6" s="40"/>
      <c r="E6" s="40"/>
      <c r="F6" s="16"/>
      <c r="G6" s="16"/>
      <c r="H6" s="16"/>
      <c r="I6" s="16"/>
      <c r="J6" s="16"/>
      <c r="K6" s="16"/>
      <c r="L6" s="47"/>
      <c r="M6" s="119" t="s">
        <v>105</v>
      </c>
      <c r="N6" s="119"/>
    </row>
    <row r="7" spans="1:20" ht="16.5" customHeight="1">
      <c r="A7" s="31"/>
      <c r="B7" s="1"/>
      <c r="C7" s="24"/>
      <c r="D7" s="41"/>
      <c r="E7" s="41"/>
      <c r="F7" s="24"/>
      <c r="G7" s="24"/>
      <c r="H7" s="24"/>
      <c r="I7" s="70"/>
      <c r="J7" s="47"/>
      <c r="K7" s="47"/>
      <c r="L7" s="48"/>
      <c r="M7" s="48"/>
      <c r="N7" s="48"/>
    </row>
    <row r="8" spans="1:20" ht="69" customHeight="1">
      <c r="A8" s="113" t="s">
        <v>102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20" ht="21" customHeight="1">
      <c r="A9" s="114" t="s">
        <v>82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20" ht="24.75">
      <c r="A10" s="115" t="s">
        <v>0</v>
      </c>
      <c r="B10" s="115" t="s">
        <v>1</v>
      </c>
      <c r="C10" s="116"/>
      <c r="D10" s="116"/>
      <c r="E10" s="116"/>
      <c r="F10" s="116"/>
      <c r="G10" s="116"/>
      <c r="H10" s="116"/>
      <c r="I10" s="117"/>
      <c r="J10" s="76"/>
      <c r="K10" s="76"/>
      <c r="L10" s="115" t="s">
        <v>2</v>
      </c>
      <c r="M10" s="115" t="s">
        <v>3</v>
      </c>
      <c r="N10" s="115" t="s">
        <v>4</v>
      </c>
    </row>
    <row r="11" spans="1:20" ht="42.75" customHeight="1">
      <c r="A11" s="115"/>
      <c r="B11" s="115"/>
      <c r="C11" s="38" t="s">
        <v>68</v>
      </c>
      <c r="D11" s="42" t="s">
        <v>59</v>
      </c>
      <c r="E11" s="42" t="s">
        <v>60</v>
      </c>
      <c r="F11" s="38" t="s">
        <v>69</v>
      </c>
      <c r="G11" s="38" t="s">
        <v>59</v>
      </c>
      <c r="H11" s="38" t="s">
        <v>60</v>
      </c>
      <c r="I11" s="38" t="s">
        <v>70</v>
      </c>
      <c r="J11" s="38" t="s">
        <v>59</v>
      </c>
      <c r="K11" s="17" t="s">
        <v>60</v>
      </c>
      <c r="L11" s="115"/>
      <c r="M11" s="115"/>
      <c r="N11" s="115"/>
    </row>
    <row r="12" spans="1:20" s="8" customFormat="1" ht="30" customHeight="1">
      <c r="A12" s="120" t="s">
        <v>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0" s="5" customFormat="1" ht="56.25" customHeight="1">
      <c r="A13" s="102" t="s">
        <v>103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15" t="s">
        <v>92</v>
      </c>
    </row>
    <row r="14" spans="1:20" s="5" customFormat="1" ht="101.25" customHeight="1">
      <c r="A14" s="121" t="s">
        <v>72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15"/>
    </row>
    <row r="15" spans="1:20" ht="102" customHeight="1">
      <c r="A15" s="101">
        <v>1</v>
      </c>
      <c r="B15" s="102" t="s">
        <v>25</v>
      </c>
      <c r="C15" s="35">
        <f>C23+C25+C26+C27+C28+C29</f>
        <v>23003.7</v>
      </c>
      <c r="D15" s="35">
        <f t="shared" ref="D15:H15" si="0">D23+D25+D26+D27+D28+D29</f>
        <v>11874.5</v>
      </c>
      <c r="E15" s="35">
        <f t="shared" si="0"/>
        <v>7562.4000000000015</v>
      </c>
      <c r="F15" s="35">
        <f>F23+F25+F26+F27+F28+F29</f>
        <v>19980.199999999997</v>
      </c>
      <c r="G15" s="35">
        <f t="shared" si="0"/>
        <v>14874.5</v>
      </c>
      <c r="H15" s="35">
        <f t="shared" si="0"/>
        <v>5105.7</v>
      </c>
      <c r="I15" s="35">
        <f>I23+I25+I26+I27+I28+I29</f>
        <v>19980.199999999997</v>
      </c>
      <c r="J15" s="35">
        <v>19751.2</v>
      </c>
      <c r="K15" s="35">
        <f>I15-J15</f>
        <v>228.99999999999636</v>
      </c>
      <c r="L15" s="43">
        <f>C15+F15+I15</f>
        <v>62964.099999999991</v>
      </c>
      <c r="M15" s="75" t="s">
        <v>6</v>
      </c>
      <c r="N15" s="115"/>
    </row>
    <row r="16" spans="1:20" ht="32.25" customHeight="1">
      <c r="A16" s="101"/>
      <c r="B16" s="102"/>
      <c r="C16" s="35">
        <f>C24</f>
        <v>2584.5</v>
      </c>
      <c r="D16" s="35">
        <f t="shared" ref="D16:I16" si="1">D24</f>
        <v>2504.9</v>
      </c>
      <c r="E16" s="35">
        <f t="shared" si="1"/>
        <v>79.599999999999909</v>
      </c>
      <c r="F16" s="35">
        <f t="shared" si="1"/>
        <v>2584.5</v>
      </c>
      <c r="G16" s="35">
        <f t="shared" si="1"/>
        <v>2504.9</v>
      </c>
      <c r="H16" s="35">
        <f t="shared" si="1"/>
        <v>79.599999999999909</v>
      </c>
      <c r="I16" s="35">
        <f t="shared" si="1"/>
        <v>2584.5</v>
      </c>
      <c r="J16" s="35">
        <v>7498.6</v>
      </c>
      <c r="K16" s="35">
        <f t="shared" ref="K16:K18" si="2">I16-J16</f>
        <v>-4914.1000000000004</v>
      </c>
      <c r="L16" s="43">
        <f>C16+F16+I16</f>
        <v>7753.5</v>
      </c>
      <c r="M16" s="75" t="s">
        <v>7</v>
      </c>
      <c r="N16" s="115"/>
      <c r="P16" s="3"/>
      <c r="Q16" s="3"/>
      <c r="R16" s="3"/>
      <c r="S16" s="9"/>
      <c r="T16" s="3"/>
    </row>
    <row r="17" spans="1:23" ht="32.25" hidden="1" customHeight="1">
      <c r="A17" s="101"/>
      <c r="B17" s="102"/>
      <c r="C17" s="35">
        <v>0</v>
      </c>
      <c r="D17" s="35">
        <v>1</v>
      </c>
      <c r="E17" s="35">
        <v>2</v>
      </c>
      <c r="F17" s="35">
        <v>0</v>
      </c>
      <c r="G17" s="35">
        <v>4</v>
      </c>
      <c r="H17" s="35">
        <v>5</v>
      </c>
      <c r="I17" s="35">
        <v>0</v>
      </c>
      <c r="J17" s="35">
        <v>0</v>
      </c>
      <c r="K17" s="35">
        <f t="shared" si="2"/>
        <v>0</v>
      </c>
      <c r="L17" s="43">
        <f>C17+F17+I17</f>
        <v>0</v>
      </c>
      <c r="M17" s="75" t="s">
        <v>8</v>
      </c>
      <c r="N17" s="115"/>
      <c r="Q17" s="3"/>
    </row>
    <row r="18" spans="1:23" ht="96" customHeight="1">
      <c r="A18" s="18"/>
      <c r="B18" s="78" t="s">
        <v>30</v>
      </c>
      <c r="C18" s="35">
        <f>C16+C15+C17</f>
        <v>25588.2</v>
      </c>
      <c r="D18" s="35">
        <f t="shared" ref="D18:I18" si="3">D16+D15+D17</f>
        <v>14380.4</v>
      </c>
      <c r="E18" s="35">
        <f t="shared" si="3"/>
        <v>7644.0000000000018</v>
      </c>
      <c r="F18" s="35">
        <f>F16+F15+F17</f>
        <v>22564.699999999997</v>
      </c>
      <c r="G18" s="35">
        <f t="shared" si="3"/>
        <v>17383.400000000001</v>
      </c>
      <c r="H18" s="35">
        <f t="shared" si="3"/>
        <v>5190.2999999999993</v>
      </c>
      <c r="I18" s="35">
        <f t="shared" si="3"/>
        <v>22564.699999999997</v>
      </c>
      <c r="J18" s="35">
        <f>J15+J16+J17</f>
        <v>27249.800000000003</v>
      </c>
      <c r="K18" s="35">
        <f t="shared" si="2"/>
        <v>-4685.1000000000058</v>
      </c>
      <c r="L18" s="43">
        <f>I18+F18+C18</f>
        <v>70717.599999999991</v>
      </c>
      <c r="M18" s="75"/>
      <c r="N18" s="115"/>
      <c r="Q18" s="73"/>
      <c r="R18" s="3"/>
    </row>
    <row r="19" spans="1:23" ht="24" customHeight="1">
      <c r="A19" s="77"/>
      <c r="B19" s="78" t="s">
        <v>9</v>
      </c>
      <c r="C19" s="35"/>
      <c r="D19" s="57"/>
      <c r="E19" s="57"/>
      <c r="F19" s="57"/>
      <c r="G19" s="57"/>
      <c r="H19" s="57"/>
      <c r="I19" s="57"/>
      <c r="J19" s="57"/>
      <c r="K19" s="57"/>
      <c r="L19" s="58"/>
      <c r="M19" s="78"/>
      <c r="N19" s="115"/>
      <c r="Q19" s="3"/>
    </row>
    <row r="20" spans="1:23" ht="24" hidden="1" customHeight="1">
      <c r="A20" s="77"/>
      <c r="B20" s="78"/>
      <c r="C20" s="35" t="e">
        <f>#REF!</f>
        <v>#REF!</v>
      </c>
      <c r="D20" s="35"/>
      <c r="E20" s="35"/>
      <c r="F20" s="35">
        <f>SUM(F21:F28)</f>
        <v>22564.699999999997</v>
      </c>
      <c r="G20" s="35"/>
      <c r="H20" s="35"/>
      <c r="I20" s="35">
        <f>SUM(I21:I28)</f>
        <v>22564.699999999997</v>
      </c>
      <c r="J20" s="35"/>
      <c r="K20" s="35"/>
      <c r="L20" s="58"/>
      <c r="M20" s="78"/>
      <c r="N20" s="115"/>
      <c r="Q20" s="3"/>
    </row>
    <row r="21" spans="1:23" ht="78" hidden="1" customHeight="1">
      <c r="A21" s="123" t="s">
        <v>10</v>
      </c>
      <c r="B21" s="102" t="s">
        <v>24</v>
      </c>
      <c r="C21" s="35" t="e">
        <f>#REF!</f>
        <v>#REF!</v>
      </c>
      <c r="D21" s="35"/>
      <c r="E21" s="35"/>
      <c r="F21" s="35">
        <v>0</v>
      </c>
      <c r="G21" s="35"/>
      <c r="H21" s="35"/>
      <c r="I21" s="35">
        <v>0</v>
      </c>
      <c r="J21" s="35"/>
      <c r="K21" s="35"/>
      <c r="L21" s="43" t="e">
        <f>#REF!+#REF!+#REF!+#REF!+#REF!+#REF!+C21+F21+I21</f>
        <v>#REF!</v>
      </c>
      <c r="M21" s="75" t="s">
        <v>11</v>
      </c>
      <c r="N21" s="115"/>
      <c r="W21" s="3"/>
    </row>
    <row r="22" spans="1:23" ht="210.75" hidden="1" customHeight="1">
      <c r="A22" s="123"/>
      <c r="B22" s="102"/>
      <c r="C22" s="35" t="e">
        <f>#REF!</f>
        <v>#REF!</v>
      </c>
      <c r="D22" s="35"/>
      <c r="E22" s="35"/>
      <c r="F22" s="35">
        <v>0</v>
      </c>
      <c r="G22" s="35"/>
      <c r="H22" s="35"/>
      <c r="I22" s="35">
        <v>0</v>
      </c>
      <c r="J22" s="35"/>
      <c r="K22" s="35"/>
      <c r="L22" s="43" t="e">
        <f>#REF!+#REF!+#REF!+#REF!+#REF!+#REF!+C22+F22+I22</f>
        <v>#REF!</v>
      </c>
      <c r="M22" s="75" t="s">
        <v>7</v>
      </c>
      <c r="N22" s="115"/>
      <c r="Q22" s="3"/>
    </row>
    <row r="23" spans="1:23" ht="66.75" customHeight="1">
      <c r="A23" s="124" t="s">
        <v>10</v>
      </c>
      <c r="B23" s="138" t="s">
        <v>63</v>
      </c>
      <c r="C23" s="35">
        <v>100</v>
      </c>
      <c r="D23" s="35">
        <v>7.7</v>
      </c>
      <c r="E23" s="35">
        <f t="shared" ref="E23:E26" si="4">C23-D23</f>
        <v>92.3</v>
      </c>
      <c r="F23" s="35">
        <v>100</v>
      </c>
      <c r="G23" s="35">
        <v>7.7</v>
      </c>
      <c r="H23" s="35">
        <f>F23-G23</f>
        <v>92.3</v>
      </c>
      <c r="I23" s="35">
        <v>100</v>
      </c>
      <c r="J23" s="35">
        <v>7.7</v>
      </c>
      <c r="K23" s="35">
        <f>I23-J23</f>
        <v>92.3</v>
      </c>
      <c r="L23" s="43">
        <f t="shared" ref="L23:L45" si="5">C23+F23+I23</f>
        <v>300</v>
      </c>
      <c r="M23" s="75" t="s">
        <v>11</v>
      </c>
      <c r="N23" s="115"/>
    </row>
    <row r="24" spans="1:23" ht="54.75" customHeight="1">
      <c r="A24" s="125"/>
      <c r="B24" s="138"/>
      <c r="C24" s="35">
        <v>2584.5</v>
      </c>
      <c r="D24" s="35">
        <v>2504.9</v>
      </c>
      <c r="E24" s="35">
        <f t="shared" si="4"/>
        <v>79.599999999999909</v>
      </c>
      <c r="F24" s="35">
        <v>2584.5</v>
      </c>
      <c r="G24" s="35">
        <v>2504.9</v>
      </c>
      <c r="H24" s="35">
        <f>F24-G24</f>
        <v>79.599999999999909</v>
      </c>
      <c r="I24" s="35">
        <v>2584.5</v>
      </c>
      <c r="J24" s="35">
        <v>2504.9</v>
      </c>
      <c r="K24" s="35">
        <f>I24-J24</f>
        <v>79.599999999999909</v>
      </c>
      <c r="L24" s="43">
        <f t="shared" si="5"/>
        <v>7753.5</v>
      </c>
      <c r="M24" s="75" t="s">
        <v>7</v>
      </c>
      <c r="N24" s="115"/>
    </row>
    <row r="25" spans="1:23" ht="72">
      <c r="A25" s="81" t="s">
        <v>12</v>
      </c>
      <c r="B25" s="83" t="s">
        <v>35</v>
      </c>
      <c r="C25" s="35">
        <v>2358.6999999999998</v>
      </c>
      <c r="D25" s="35">
        <v>1456</v>
      </c>
      <c r="E25" s="35">
        <f t="shared" si="4"/>
        <v>902.69999999999982</v>
      </c>
      <c r="F25" s="35">
        <v>2056.1</v>
      </c>
      <c r="G25" s="35">
        <v>1456</v>
      </c>
      <c r="H25" s="35">
        <f t="shared" ref="H25:H28" si="6">F25-G25</f>
        <v>600.09999999999991</v>
      </c>
      <c r="I25" s="35">
        <v>2056.1</v>
      </c>
      <c r="J25" s="35">
        <v>1456</v>
      </c>
      <c r="K25" s="35">
        <f t="shared" ref="K25:K28" si="7">I25-J25</f>
        <v>600.09999999999991</v>
      </c>
      <c r="L25" s="43">
        <f t="shared" si="5"/>
        <v>6470.9</v>
      </c>
      <c r="M25" s="75" t="s">
        <v>11</v>
      </c>
      <c r="N25" s="115"/>
    </row>
    <row r="26" spans="1:23" ht="72">
      <c r="A26" s="81" t="s">
        <v>13</v>
      </c>
      <c r="B26" s="83" t="s">
        <v>32</v>
      </c>
      <c r="C26" s="35">
        <v>11117.2</v>
      </c>
      <c r="D26" s="35">
        <v>6999.2</v>
      </c>
      <c r="E26" s="35">
        <f t="shared" si="4"/>
        <v>4118.0000000000009</v>
      </c>
      <c r="F26" s="35">
        <v>8452.5</v>
      </c>
      <c r="G26" s="35">
        <v>6999.2</v>
      </c>
      <c r="H26" s="35">
        <f t="shared" si="6"/>
        <v>1453.3000000000002</v>
      </c>
      <c r="I26" s="35">
        <v>8452.5</v>
      </c>
      <c r="J26" s="35">
        <v>6999.2</v>
      </c>
      <c r="K26" s="35">
        <f t="shared" si="7"/>
        <v>1453.3000000000002</v>
      </c>
      <c r="L26" s="43">
        <f t="shared" si="5"/>
        <v>28022.2</v>
      </c>
      <c r="M26" s="75" t="s">
        <v>11</v>
      </c>
      <c r="N26" s="115"/>
    </row>
    <row r="27" spans="1:23" ht="51" customHeight="1">
      <c r="A27" s="81" t="s">
        <v>14</v>
      </c>
      <c r="B27" s="83" t="s">
        <v>34</v>
      </c>
      <c r="C27" s="35">
        <v>3000</v>
      </c>
      <c r="D27" s="35"/>
      <c r="E27" s="35"/>
      <c r="F27" s="35">
        <v>6000</v>
      </c>
      <c r="G27" s="35">
        <v>3000</v>
      </c>
      <c r="H27" s="35">
        <f t="shared" si="6"/>
        <v>3000</v>
      </c>
      <c r="I27" s="35">
        <v>6000</v>
      </c>
      <c r="J27" s="35">
        <v>3000</v>
      </c>
      <c r="K27" s="35">
        <f t="shared" si="7"/>
        <v>3000</v>
      </c>
      <c r="L27" s="43">
        <f t="shared" si="5"/>
        <v>15000</v>
      </c>
      <c r="M27" s="75" t="s">
        <v>11</v>
      </c>
      <c r="N27" s="115"/>
    </row>
    <row r="28" spans="1:23" ht="51" customHeight="1">
      <c r="A28" s="81" t="s">
        <v>15</v>
      </c>
      <c r="B28" s="83" t="s">
        <v>33</v>
      </c>
      <c r="C28" s="35">
        <v>5861</v>
      </c>
      <c r="D28" s="35">
        <v>3411.6</v>
      </c>
      <c r="E28" s="35">
        <f t="shared" ref="E28:E30" si="8">C28-D28</f>
        <v>2449.4</v>
      </c>
      <c r="F28" s="35">
        <v>3371.6</v>
      </c>
      <c r="G28" s="35">
        <v>3411.6</v>
      </c>
      <c r="H28" s="35">
        <f t="shared" si="6"/>
        <v>-40</v>
      </c>
      <c r="I28" s="35">
        <v>3371.6</v>
      </c>
      <c r="J28" s="35">
        <v>3411.6</v>
      </c>
      <c r="K28" s="35">
        <f t="shared" si="7"/>
        <v>-40</v>
      </c>
      <c r="L28" s="43">
        <f t="shared" si="5"/>
        <v>12604.2</v>
      </c>
      <c r="M28" s="75" t="s">
        <v>11</v>
      </c>
      <c r="N28" s="115"/>
    </row>
    <row r="29" spans="1:23" ht="96">
      <c r="A29" s="81" t="s">
        <v>16</v>
      </c>
      <c r="B29" s="83" t="s">
        <v>77</v>
      </c>
      <c r="C29" s="35">
        <v>566.79999999999995</v>
      </c>
      <c r="D29" s="35"/>
      <c r="E29" s="35"/>
      <c r="F29" s="35">
        <v>0</v>
      </c>
      <c r="G29" s="35"/>
      <c r="H29" s="35"/>
      <c r="I29" s="35">
        <v>0</v>
      </c>
      <c r="J29" s="35"/>
      <c r="K29" s="35"/>
      <c r="L29" s="43">
        <f t="shared" si="5"/>
        <v>566.79999999999995</v>
      </c>
      <c r="M29" s="75" t="s">
        <v>11</v>
      </c>
      <c r="N29" s="115"/>
    </row>
    <row r="30" spans="1:23" ht="24">
      <c r="A30" s="127">
        <v>2</v>
      </c>
      <c r="B30" s="138" t="s">
        <v>26</v>
      </c>
      <c r="C30" s="35">
        <f>C34+C38</f>
        <v>560</v>
      </c>
      <c r="D30" s="35">
        <f t="shared" ref="D30:D32" si="9">D34+D38</f>
        <v>10.8</v>
      </c>
      <c r="E30" s="35">
        <f t="shared" si="8"/>
        <v>549.20000000000005</v>
      </c>
      <c r="F30" s="35">
        <f t="shared" ref="F30:G32" si="10">F34+F38</f>
        <v>562</v>
      </c>
      <c r="G30" s="35">
        <f t="shared" si="10"/>
        <v>12.2</v>
      </c>
      <c r="H30" s="35">
        <f>F30-G30</f>
        <v>549.79999999999995</v>
      </c>
      <c r="I30" s="35">
        <f t="shared" ref="I30:J32" si="11">I34+I38</f>
        <v>0</v>
      </c>
      <c r="J30" s="35">
        <f t="shared" si="11"/>
        <v>12.2</v>
      </c>
      <c r="K30" s="35">
        <f>I30-J30</f>
        <v>-12.2</v>
      </c>
      <c r="L30" s="43">
        <f t="shared" si="5"/>
        <v>1122</v>
      </c>
      <c r="M30" s="75" t="s">
        <v>11</v>
      </c>
      <c r="N30" s="115"/>
      <c r="P30" s="3"/>
    </row>
    <row r="31" spans="1:23" ht="24">
      <c r="A31" s="127"/>
      <c r="B31" s="138"/>
      <c r="C31" s="35">
        <v>1016.4</v>
      </c>
      <c r="D31" s="35">
        <f t="shared" si="9"/>
        <v>698.5</v>
      </c>
      <c r="E31" s="35">
        <f t="shared" ref="E31:E33" si="12">C31-D31</f>
        <v>317.89999999999998</v>
      </c>
      <c r="F31" s="35">
        <v>1061.9000000000001</v>
      </c>
      <c r="G31" s="35">
        <f t="shared" si="10"/>
        <v>811.6</v>
      </c>
      <c r="H31" s="35">
        <f t="shared" ref="H31:H33" si="13">F31-G31</f>
        <v>250.30000000000007</v>
      </c>
      <c r="I31" s="35">
        <f t="shared" si="11"/>
        <v>0</v>
      </c>
      <c r="J31" s="35">
        <f t="shared" si="11"/>
        <v>811.6</v>
      </c>
      <c r="K31" s="35">
        <f t="shared" ref="K31:K33" si="14">I31-J31</f>
        <v>-811.6</v>
      </c>
      <c r="L31" s="43">
        <f t="shared" si="5"/>
        <v>2078.3000000000002</v>
      </c>
      <c r="M31" s="75" t="s">
        <v>7</v>
      </c>
      <c r="N31" s="115"/>
      <c r="P31" s="3"/>
    </row>
    <row r="32" spans="1:23" ht="123" customHeight="1">
      <c r="A32" s="127"/>
      <c r="B32" s="138"/>
      <c r="C32" s="35">
        <v>6692.4</v>
      </c>
      <c r="D32" s="35">
        <f t="shared" si="9"/>
        <v>2627.5</v>
      </c>
      <c r="E32" s="35">
        <f t="shared" si="12"/>
        <v>4064.8999999999996</v>
      </c>
      <c r="F32" s="35">
        <v>6973.8</v>
      </c>
      <c r="G32" s="35">
        <f t="shared" si="10"/>
        <v>3053.1</v>
      </c>
      <c r="H32" s="35">
        <f t="shared" si="13"/>
        <v>3920.7000000000003</v>
      </c>
      <c r="I32" s="35">
        <f t="shared" si="11"/>
        <v>0</v>
      </c>
      <c r="J32" s="35">
        <f t="shared" si="11"/>
        <v>3053.1</v>
      </c>
      <c r="K32" s="35">
        <f t="shared" si="14"/>
        <v>-3053.1</v>
      </c>
      <c r="L32" s="43">
        <f t="shared" si="5"/>
        <v>13666.2</v>
      </c>
      <c r="M32" s="75" t="s">
        <v>8</v>
      </c>
      <c r="N32" s="115"/>
      <c r="P32" s="3"/>
    </row>
    <row r="33" spans="1:16" s="2" customFormat="1" ht="169.5" customHeight="1">
      <c r="A33" s="30"/>
      <c r="B33" s="83" t="s">
        <v>31</v>
      </c>
      <c r="C33" s="35">
        <f>C32+C31+C30</f>
        <v>8268.7999999999993</v>
      </c>
      <c r="D33" s="35">
        <f>D30+D31+D32</f>
        <v>3336.8</v>
      </c>
      <c r="E33" s="35">
        <f t="shared" si="12"/>
        <v>4931.9999999999991</v>
      </c>
      <c r="F33" s="35">
        <f t="shared" ref="F33:G33" si="15">F30+F31+F32</f>
        <v>8597.7000000000007</v>
      </c>
      <c r="G33" s="35">
        <f t="shared" si="15"/>
        <v>3876.9</v>
      </c>
      <c r="H33" s="35">
        <f t="shared" si="13"/>
        <v>4720.8000000000011</v>
      </c>
      <c r="I33" s="35">
        <f t="shared" ref="I33:J33" si="16">I30+I31+I32</f>
        <v>0</v>
      </c>
      <c r="J33" s="35">
        <f t="shared" si="16"/>
        <v>3876.9</v>
      </c>
      <c r="K33" s="35">
        <f t="shared" si="14"/>
        <v>-3876.9</v>
      </c>
      <c r="L33" s="43">
        <f t="shared" si="5"/>
        <v>16866.5</v>
      </c>
      <c r="M33" s="75"/>
      <c r="N33" s="115"/>
      <c r="P33" s="10"/>
    </row>
    <row r="34" spans="1:16" ht="40.5" customHeight="1">
      <c r="A34" s="124" t="s">
        <v>38</v>
      </c>
      <c r="B34" s="136" t="s">
        <v>48</v>
      </c>
      <c r="C34" s="35">
        <v>500</v>
      </c>
      <c r="D34" s="35">
        <v>10.8</v>
      </c>
      <c r="E34" s="35">
        <f>C34-D34</f>
        <v>489.2</v>
      </c>
      <c r="F34" s="35">
        <v>500</v>
      </c>
      <c r="G34" s="35">
        <v>12.2</v>
      </c>
      <c r="H34" s="35">
        <f>F34-G34</f>
        <v>487.8</v>
      </c>
      <c r="I34" s="35">
        <v>0</v>
      </c>
      <c r="J34" s="35">
        <v>12.2</v>
      </c>
      <c r="K34" s="35">
        <f>I34-J34</f>
        <v>-12.2</v>
      </c>
      <c r="L34" s="43">
        <f t="shared" si="5"/>
        <v>1000</v>
      </c>
      <c r="M34" s="75" t="s">
        <v>11</v>
      </c>
      <c r="N34" s="115"/>
    </row>
    <row r="35" spans="1:16" ht="29.25" customHeight="1">
      <c r="A35" s="125"/>
      <c r="B35" s="137"/>
      <c r="C35" s="35">
        <v>874.6</v>
      </c>
      <c r="D35" s="35">
        <v>698.5</v>
      </c>
      <c r="E35" s="35">
        <f t="shared" ref="E35:E36" si="17">C35-D35</f>
        <v>176.10000000000002</v>
      </c>
      <c r="F35" s="35">
        <v>914.7</v>
      </c>
      <c r="G35" s="35">
        <v>811.6</v>
      </c>
      <c r="H35" s="35">
        <f t="shared" ref="H35:H36" si="18">F35-G35</f>
        <v>103.10000000000002</v>
      </c>
      <c r="I35" s="35">
        <v>0</v>
      </c>
      <c r="J35" s="35">
        <v>811.6</v>
      </c>
      <c r="K35" s="35">
        <f t="shared" ref="K35:K36" si="19">I35-J35</f>
        <v>-811.6</v>
      </c>
      <c r="L35" s="43">
        <f t="shared" si="5"/>
        <v>1789.3000000000002</v>
      </c>
      <c r="M35" s="75" t="s">
        <v>7</v>
      </c>
      <c r="N35" s="115"/>
    </row>
    <row r="36" spans="1:16" ht="30" customHeight="1">
      <c r="A36" s="125"/>
      <c r="B36" s="137"/>
      <c r="C36" s="35">
        <v>3290.2</v>
      </c>
      <c r="D36" s="35">
        <v>2627.5</v>
      </c>
      <c r="E36" s="35">
        <f t="shared" si="17"/>
        <v>662.69999999999982</v>
      </c>
      <c r="F36" s="35">
        <v>3440.8</v>
      </c>
      <c r="G36" s="35">
        <v>3053.1</v>
      </c>
      <c r="H36" s="35">
        <f t="shared" si="18"/>
        <v>387.70000000000027</v>
      </c>
      <c r="I36" s="35">
        <v>0</v>
      </c>
      <c r="J36" s="35">
        <v>3053.1</v>
      </c>
      <c r="K36" s="35">
        <f t="shared" si="19"/>
        <v>-3053.1</v>
      </c>
      <c r="L36" s="43">
        <f t="shared" si="5"/>
        <v>6731</v>
      </c>
      <c r="M36" s="75" t="s">
        <v>8</v>
      </c>
      <c r="N36" s="115"/>
    </row>
    <row r="37" spans="1:16" ht="82.5" customHeight="1">
      <c r="A37" s="82"/>
      <c r="B37" s="83" t="s">
        <v>49</v>
      </c>
      <c r="C37" s="35">
        <f>C34+C35+C36</f>
        <v>4664.7999999999993</v>
      </c>
      <c r="D37" s="35">
        <f t="shared" ref="D37:K37" si="20">D34+D35+D36</f>
        <v>3336.8</v>
      </c>
      <c r="E37" s="35">
        <f t="shared" si="20"/>
        <v>1327.9999999999998</v>
      </c>
      <c r="F37" s="35">
        <f t="shared" si="20"/>
        <v>4855.5</v>
      </c>
      <c r="G37" s="35">
        <f t="shared" si="20"/>
        <v>3876.9</v>
      </c>
      <c r="H37" s="35">
        <f t="shared" si="20"/>
        <v>978.60000000000036</v>
      </c>
      <c r="I37" s="35">
        <f t="shared" si="20"/>
        <v>0</v>
      </c>
      <c r="J37" s="35">
        <f t="shared" si="20"/>
        <v>3876.9</v>
      </c>
      <c r="K37" s="35">
        <f t="shared" si="20"/>
        <v>-3876.9</v>
      </c>
      <c r="L37" s="43">
        <f t="shared" si="5"/>
        <v>9520.2999999999993</v>
      </c>
      <c r="M37" s="75"/>
      <c r="N37" s="115"/>
    </row>
    <row r="38" spans="1:16" ht="87.75" customHeight="1">
      <c r="A38" s="124" t="s">
        <v>50</v>
      </c>
      <c r="B38" s="138" t="s">
        <v>52</v>
      </c>
      <c r="C38" s="35">
        <v>60</v>
      </c>
      <c r="D38" s="35">
        <v>0</v>
      </c>
      <c r="E38" s="35">
        <f>C38-D38</f>
        <v>60</v>
      </c>
      <c r="F38" s="35">
        <v>62</v>
      </c>
      <c r="G38" s="35">
        <v>0</v>
      </c>
      <c r="H38" s="35">
        <f>F38-G38</f>
        <v>62</v>
      </c>
      <c r="I38" s="35">
        <v>0</v>
      </c>
      <c r="J38" s="35">
        <v>0</v>
      </c>
      <c r="K38" s="35">
        <f>I38-J38</f>
        <v>0</v>
      </c>
      <c r="L38" s="43">
        <f t="shared" si="5"/>
        <v>122</v>
      </c>
      <c r="M38" s="75" t="s">
        <v>11</v>
      </c>
      <c r="N38" s="115"/>
    </row>
    <row r="39" spans="1:16" ht="41.25" customHeight="1">
      <c r="A39" s="125"/>
      <c r="B39" s="138"/>
      <c r="C39" s="35">
        <v>141.80000000000001</v>
      </c>
      <c r="D39" s="35">
        <v>0</v>
      </c>
      <c r="E39" s="35">
        <f>C39-D39</f>
        <v>141.80000000000001</v>
      </c>
      <c r="F39" s="35">
        <v>147.19999999999999</v>
      </c>
      <c r="G39" s="35">
        <v>0</v>
      </c>
      <c r="H39" s="35">
        <f>F39-G39</f>
        <v>147.19999999999999</v>
      </c>
      <c r="I39" s="35">
        <v>0</v>
      </c>
      <c r="J39" s="35">
        <v>0</v>
      </c>
      <c r="K39" s="35">
        <f t="shared" ref="K39:K40" si="21">I39-J39</f>
        <v>0</v>
      </c>
      <c r="L39" s="43">
        <f t="shared" si="5"/>
        <v>289</v>
      </c>
      <c r="M39" s="75" t="s">
        <v>7</v>
      </c>
      <c r="N39" s="115"/>
    </row>
    <row r="40" spans="1:16" ht="90.75" customHeight="1">
      <c r="A40" s="125"/>
      <c r="B40" s="138"/>
      <c r="C40" s="35">
        <v>3402.2</v>
      </c>
      <c r="D40" s="35"/>
      <c r="E40" s="35"/>
      <c r="F40" s="35">
        <v>3533</v>
      </c>
      <c r="G40" s="35"/>
      <c r="H40" s="35"/>
      <c r="I40" s="35">
        <v>0</v>
      </c>
      <c r="J40" s="35">
        <v>0</v>
      </c>
      <c r="K40" s="35">
        <f t="shared" si="21"/>
        <v>0</v>
      </c>
      <c r="L40" s="43">
        <f t="shared" si="5"/>
        <v>6935.2</v>
      </c>
      <c r="M40" s="75" t="s">
        <v>8</v>
      </c>
      <c r="N40" s="115"/>
    </row>
    <row r="41" spans="1:16" ht="219.75" customHeight="1">
      <c r="A41" s="82"/>
      <c r="B41" s="84" t="s">
        <v>58</v>
      </c>
      <c r="C41" s="35">
        <f>C38+C39+C40</f>
        <v>3604</v>
      </c>
      <c r="D41" s="36">
        <f t="shared" ref="D41:K41" si="22">D38+D39+D40</f>
        <v>0</v>
      </c>
      <c r="E41" s="36">
        <f t="shared" si="22"/>
        <v>201.8</v>
      </c>
      <c r="F41" s="36">
        <f t="shared" si="22"/>
        <v>3742.2</v>
      </c>
      <c r="G41" s="36">
        <f t="shared" si="22"/>
        <v>0</v>
      </c>
      <c r="H41" s="36">
        <f t="shared" si="22"/>
        <v>209.2</v>
      </c>
      <c r="I41" s="36">
        <f t="shared" si="22"/>
        <v>0</v>
      </c>
      <c r="J41" s="36">
        <f t="shared" si="22"/>
        <v>0</v>
      </c>
      <c r="K41" s="36">
        <f t="shared" si="22"/>
        <v>0</v>
      </c>
      <c r="L41" s="43">
        <f t="shared" si="5"/>
        <v>7346.2</v>
      </c>
      <c r="M41" s="75"/>
      <c r="N41" s="115"/>
    </row>
    <row r="42" spans="1:16" ht="83.25" customHeight="1">
      <c r="A42" s="77">
        <v>3</v>
      </c>
      <c r="B42" s="78" t="s">
        <v>41</v>
      </c>
      <c r="C42" s="35">
        <v>7251.3</v>
      </c>
      <c r="D42" s="36">
        <v>5613.4</v>
      </c>
      <c r="E42" s="36">
        <f>C42-D42</f>
        <v>1637.9000000000005</v>
      </c>
      <c r="F42" s="36">
        <v>6849.6</v>
      </c>
      <c r="G42" s="36">
        <v>5613.4</v>
      </c>
      <c r="H42" s="36">
        <f>F42-G42</f>
        <v>1236.2000000000007</v>
      </c>
      <c r="I42" s="36">
        <v>6849.6</v>
      </c>
      <c r="J42" s="36">
        <v>5613.4</v>
      </c>
      <c r="K42" s="36">
        <f>I42-J42</f>
        <v>1236.2000000000007</v>
      </c>
      <c r="L42" s="43">
        <f t="shared" si="5"/>
        <v>20950.5</v>
      </c>
      <c r="M42" s="75" t="s">
        <v>11</v>
      </c>
      <c r="N42" s="115"/>
    </row>
    <row r="43" spans="1:16" ht="57" customHeight="1">
      <c r="A43" s="101">
        <v>4</v>
      </c>
      <c r="B43" s="78" t="s">
        <v>73</v>
      </c>
      <c r="C43" s="35">
        <f>C44+C45</f>
        <v>40000</v>
      </c>
      <c r="D43" s="36"/>
      <c r="E43" s="36"/>
      <c r="F43" s="36"/>
      <c r="G43" s="36"/>
      <c r="H43" s="36"/>
      <c r="I43" s="36"/>
      <c r="J43" s="36"/>
      <c r="K43" s="36"/>
      <c r="L43" s="43">
        <f t="shared" si="5"/>
        <v>40000</v>
      </c>
      <c r="M43" s="75"/>
      <c r="N43" s="75"/>
    </row>
    <row r="44" spans="1:16" ht="121.5" customHeight="1">
      <c r="A44" s="130"/>
      <c r="B44" s="102" t="s">
        <v>74</v>
      </c>
      <c r="C44" s="35">
        <v>40</v>
      </c>
      <c r="D44" s="36"/>
      <c r="E44" s="36"/>
      <c r="F44" s="36">
        <v>0</v>
      </c>
      <c r="G44" s="36"/>
      <c r="H44" s="36"/>
      <c r="I44" s="36">
        <v>0</v>
      </c>
      <c r="J44" s="36"/>
      <c r="K44" s="36"/>
      <c r="L44" s="43">
        <f t="shared" si="5"/>
        <v>40</v>
      </c>
      <c r="M44" s="75" t="str">
        <f>M42</f>
        <v>Бюджет ЗГО</v>
      </c>
      <c r="N44" s="75"/>
    </row>
    <row r="45" spans="1:16" ht="103.5" customHeight="1">
      <c r="A45" s="130"/>
      <c r="B45" s="139"/>
      <c r="C45" s="35">
        <v>39960</v>
      </c>
      <c r="D45" s="36"/>
      <c r="E45" s="36"/>
      <c r="F45" s="36">
        <v>0</v>
      </c>
      <c r="G45" s="36"/>
      <c r="H45" s="36"/>
      <c r="I45" s="36">
        <v>0</v>
      </c>
      <c r="J45" s="36"/>
      <c r="K45" s="36"/>
      <c r="L45" s="43">
        <f t="shared" si="5"/>
        <v>39960</v>
      </c>
      <c r="M45" s="75" t="str">
        <f>M39</f>
        <v>Областной бюджет</v>
      </c>
      <c r="N45" s="75"/>
    </row>
    <row r="46" spans="1:16" ht="54.75" customHeight="1">
      <c r="A46" s="77">
        <v>5</v>
      </c>
      <c r="B46" s="83" t="s">
        <v>81</v>
      </c>
      <c r="C46" s="35">
        <f>C47+C48</f>
        <v>87588.9</v>
      </c>
      <c r="D46" s="35">
        <f t="shared" ref="D46:K46" si="23">D47</f>
        <v>0</v>
      </c>
      <c r="E46" s="35">
        <f t="shared" si="23"/>
        <v>0</v>
      </c>
      <c r="F46" s="35">
        <f t="shared" si="23"/>
        <v>0</v>
      </c>
      <c r="G46" s="35">
        <f t="shared" si="23"/>
        <v>0</v>
      </c>
      <c r="H46" s="35">
        <f t="shared" si="23"/>
        <v>0</v>
      </c>
      <c r="I46" s="35">
        <f t="shared" si="23"/>
        <v>0</v>
      </c>
      <c r="J46" s="35">
        <f t="shared" si="23"/>
        <v>0</v>
      </c>
      <c r="K46" s="35">
        <f t="shared" si="23"/>
        <v>0</v>
      </c>
      <c r="L46" s="35">
        <f>L47+L48</f>
        <v>87588.9</v>
      </c>
      <c r="M46" s="75" t="s">
        <v>80</v>
      </c>
      <c r="N46" s="75"/>
    </row>
    <row r="47" spans="1:16" ht="165" customHeight="1">
      <c r="A47" s="72" t="s">
        <v>95</v>
      </c>
      <c r="B47" s="78" t="s">
        <v>79</v>
      </c>
      <c r="C47" s="35">
        <f>87588.9-3500</f>
        <v>84088.9</v>
      </c>
      <c r="D47" s="36"/>
      <c r="E47" s="36"/>
      <c r="F47" s="36">
        <v>0</v>
      </c>
      <c r="G47" s="36"/>
      <c r="H47" s="36"/>
      <c r="I47" s="36">
        <v>0</v>
      </c>
      <c r="J47" s="36"/>
      <c r="K47" s="36"/>
      <c r="L47" s="43">
        <f t="shared" ref="L47:L52" si="24">C47+F47+I47</f>
        <v>84088.9</v>
      </c>
      <c r="M47" s="75" t="s">
        <v>80</v>
      </c>
      <c r="N47" s="75"/>
    </row>
    <row r="48" spans="1:16" ht="101.25" customHeight="1">
      <c r="A48" s="72" t="s">
        <v>96</v>
      </c>
      <c r="B48" s="78" t="s">
        <v>97</v>
      </c>
      <c r="C48" s="35">
        <v>3500</v>
      </c>
      <c r="D48" s="36"/>
      <c r="E48" s="36"/>
      <c r="F48" s="36">
        <v>0</v>
      </c>
      <c r="G48" s="36"/>
      <c r="H48" s="36"/>
      <c r="I48" s="36">
        <v>0</v>
      </c>
      <c r="J48" s="36"/>
      <c r="K48" s="36"/>
      <c r="L48" s="86">
        <f t="shared" si="24"/>
        <v>3500</v>
      </c>
      <c r="M48" s="75" t="s">
        <v>80</v>
      </c>
      <c r="N48" s="75"/>
    </row>
    <row r="49" spans="1:17" s="7" customFormat="1" ht="44.25" customHeight="1">
      <c r="A49" s="79"/>
      <c r="B49" s="77" t="s">
        <v>17</v>
      </c>
      <c r="C49" s="44">
        <f>C15+C30+C42+C44+C47+C48</f>
        <v>118443.9</v>
      </c>
      <c r="D49" s="44">
        <f t="shared" ref="D49:I49" si="25">D15+D30+D42+D44+D47</f>
        <v>17498.699999999997</v>
      </c>
      <c r="E49" s="44">
        <f t="shared" si="25"/>
        <v>9749.5000000000018</v>
      </c>
      <c r="F49" s="44">
        <f t="shared" si="25"/>
        <v>27391.799999999996</v>
      </c>
      <c r="G49" s="44">
        <f t="shared" si="25"/>
        <v>20500.099999999999</v>
      </c>
      <c r="H49" s="44">
        <f t="shared" si="25"/>
        <v>6891.7000000000007</v>
      </c>
      <c r="I49" s="44">
        <f t="shared" si="25"/>
        <v>26829.799999999996</v>
      </c>
      <c r="J49" s="56">
        <v>25376.799999999999</v>
      </c>
      <c r="K49" s="56">
        <f>I49-J49</f>
        <v>1452.9999999999964</v>
      </c>
      <c r="L49" s="51">
        <f t="shared" si="24"/>
        <v>172665.49999999997</v>
      </c>
      <c r="M49" s="19"/>
      <c r="N49" s="19"/>
      <c r="P49" s="11"/>
    </row>
    <row r="50" spans="1:17" s="7" customFormat="1" ht="43.5" customHeight="1">
      <c r="A50" s="85"/>
      <c r="B50" s="75" t="s">
        <v>18</v>
      </c>
      <c r="C50" s="44">
        <f>C16+C45+C31</f>
        <v>43560.9</v>
      </c>
      <c r="D50" s="44">
        <f t="shared" ref="D50:I50" si="26">D16+D45+D31</f>
        <v>3203.4</v>
      </c>
      <c r="E50" s="44">
        <f t="shared" si="26"/>
        <v>397.49999999999989</v>
      </c>
      <c r="F50" s="44">
        <f t="shared" si="26"/>
        <v>3646.4</v>
      </c>
      <c r="G50" s="44">
        <f t="shared" si="26"/>
        <v>3316.5</v>
      </c>
      <c r="H50" s="44">
        <f t="shared" si="26"/>
        <v>329.9</v>
      </c>
      <c r="I50" s="44">
        <f t="shared" si="26"/>
        <v>2584.5</v>
      </c>
      <c r="J50" s="56">
        <v>8310.2000000000007</v>
      </c>
      <c r="K50" s="56">
        <f t="shared" ref="K50:K52" si="27">I50-J50</f>
        <v>-5725.7000000000007</v>
      </c>
      <c r="L50" s="51">
        <f t="shared" si="24"/>
        <v>49791.8</v>
      </c>
      <c r="M50" s="19"/>
      <c r="N50" s="23"/>
      <c r="P50" s="11"/>
      <c r="Q50" s="12"/>
    </row>
    <row r="51" spans="1:17" s="7" customFormat="1" ht="49.5" customHeight="1">
      <c r="A51" s="79"/>
      <c r="B51" s="75" t="s">
        <v>8</v>
      </c>
      <c r="C51" s="44">
        <f>C32</f>
        <v>6692.4</v>
      </c>
      <c r="D51" s="44">
        <f t="shared" ref="D51:I51" si="28">D32</f>
        <v>2627.5</v>
      </c>
      <c r="E51" s="44">
        <f t="shared" si="28"/>
        <v>4064.8999999999996</v>
      </c>
      <c r="F51" s="44">
        <f t="shared" si="28"/>
        <v>6973.8</v>
      </c>
      <c r="G51" s="44">
        <f t="shared" si="28"/>
        <v>3053.1</v>
      </c>
      <c r="H51" s="44">
        <f t="shared" si="28"/>
        <v>3920.7000000000003</v>
      </c>
      <c r="I51" s="44">
        <f t="shared" si="28"/>
        <v>0</v>
      </c>
      <c r="J51" s="56">
        <v>3053.1</v>
      </c>
      <c r="K51" s="56">
        <f t="shared" si="27"/>
        <v>-3053.1</v>
      </c>
      <c r="L51" s="51">
        <f t="shared" si="24"/>
        <v>13666.2</v>
      </c>
      <c r="M51" s="19"/>
      <c r="N51" s="79"/>
      <c r="P51" s="11"/>
    </row>
    <row r="52" spans="1:17" s="7" customFormat="1" ht="51.75" customHeight="1">
      <c r="A52" s="79"/>
      <c r="B52" s="77" t="s">
        <v>19</v>
      </c>
      <c r="C52" s="44">
        <f>C49+C50+C51</f>
        <v>168697.19999999998</v>
      </c>
      <c r="D52" s="44">
        <f t="shared" ref="D52:I52" si="29">D49+D50+D51</f>
        <v>23329.599999999999</v>
      </c>
      <c r="E52" s="44">
        <f t="shared" si="29"/>
        <v>14211.900000000001</v>
      </c>
      <c r="F52" s="44">
        <f t="shared" si="29"/>
        <v>38012</v>
      </c>
      <c r="G52" s="44">
        <f t="shared" si="29"/>
        <v>26869.699999999997</v>
      </c>
      <c r="H52" s="44">
        <f t="shared" si="29"/>
        <v>11142.300000000001</v>
      </c>
      <c r="I52" s="44">
        <f t="shared" si="29"/>
        <v>29414.299999999996</v>
      </c>
      <c r="J52" s="56">
        <v>36740.1</v>
      </c>
      <c r="K52" s="56">
        <f t="shared" si="27"/>
        <v>-7325.8000000000029</v>
      </c>
      <c r="L52" s="51">
        <f t="shared" si="24"/>
        <v>236123.49999999997</v>
      </c>
      <c r="M52" s="23"/>
      <c r="N52" s="60"/>
      <c r="P52" s="11"/>
    </row>
    <row r="53" spans="1:17" s="8" customFormat="1" ht="45" customHeight="1">
      <c r="A53" s="101" t="s">
        <v>20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P53" s="13"/>
    </row>
    <row r="54" spans="1:17" s="4" customFormat="1" ht="55.5" customHeight="1">
      <c r="A54" s="102" t="s">
        <v>45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5" t="s">
        <v>93</v>
      </c>
      <c r="P54" s="14"/>
    </row>
    <row r="55" spans="1:17" s="4" customFormat="1" ht="46.5" customHeight="1">
      <c r="A55" s="103" t="s">
        <v>40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15"/>
    </row>
    <row r="56" spans="1:17" ht="93" customHeight="1">
      <c r="A56" s="77">
        <v>4</v>
      </c>
      <c r="B56" s="78" t="s">
        <v>27</v>
      </c>
      <c r="C56" s="56">
        <f>C57+C58+C59+C60+C61+C62+C63+C64+C65+C66+C67+C68+C69+C70+C71+C72+C73+C74+C75</f>
        <v>392936.81</v>
      </c>
      <c r="D56" s="36">
        <f t="shared" ref="D56:E56" si="30">D57+D58+D60+D59</f>
        <v>207874.7</v>
      </c>
      <c r="E56" s="36">
        <f t="shared" si="30"/>
        <v>295658.28000000003</v>
      </c>
      <c r="F56" s="56" t="e">
        <f>F78</f>
        <v>#REF!</v>
      </c>
      <c r="G56" s="56" t="e">
        <f t="shared" ref="G56:I56" si="31">G78</f>
        <v>#REF!</v>
      </c>
      <c r="H56" s="56" t="e">
        <f t="shared" si="31"/>
        <v>#REF!</v>
      </c>
      <c r="I56" s="56" t="e">
        <f t="shared" si="31"/>
        <v>#REF!</v>
      </c>
      <c r="J56" s="36">
        <v>197450.2</v>
      </c>
      <c r="K56" s="36" t="e">
        <f>I56-J56</f>
        <v>#REF!</v>
      </c>
      <c r="L56" s="36" t="e">
        <f t="shared" ref="L56:L61" si="32">C56+F56+I56</f>
        <v>#REF!</v>
      </c>
      <c r="M56" s="75"/>
      <c r="N56" s="115"/>
    </row>
    <row r="57" spans="1:17" ht="79.5" customHeight="1">
      <c r="A57" s="80" t="s">
        <v>43</v>
      </c>
      <c r="B57" s="78" t="s">
        <v>29</v>
      </c>
      <c r="C57" s="56">
        <f>280315.1-C60</f>
        <v>265773.09999999998</v>
      </c>
      <c r="D57" s="36">
        <f t="shared" ref="D57:E57" si="33">207874.7-D59</f>
        <v>207874.7</v>
      </c>
      <c r="E57" s="36">
        <f t="shared" si="33"/>
        <v>204874.7</v>
      </c>
      <c r="F57" s="56">
        <f>207874.7-F60</f>
        <v>195457</v>
      </c>
      <c r="G57" s="36">
        <f>207874.7-G60</f>
        <v>206648.2</v>
      </c>
      <c r="H57" s="36">
        <f>207874.7-H60</f>
        <v>207874.7</v>
      </c>
      <c r="I57" s="36">
        <f>207874.7-I60</f>
        <v>195457</v>
      </c>
      <c r="J57" s="36">
        <v>197450.2</v>
      </c>
      <c r="K57" s="36">
        <f t="shared" ref="K57:K58" si="34">I57-J57</f>
        <v>-1993.2000000000116</v>
      </c>
      <c r="L57" s="53">
        <f t="shared" si="32"/>
        <v>656687.1</v>
      </c>
      <c r="M57" s="75" t="s">
        <v>11</v>
      </c>
      <c r="N57" s="115"/>
    </row>
    <row r="58" spans="1:17" ht="53.25" customHeight="1">
      <c r="A58" s="80" t="s">
        <v>44</v>
      </c>
      <c r="B58" s="83" t="s">
        <v>28</v>
      </c>
      <c r="C58" s="56">
        <v>87783.58</v>
      </c>
      <c r="D58" s="61">
        <v>0</v>
      </c>
      <c r="E58" s="61">
        <f>C58-D58</f>
        <v>87783.58</v>
      </c>
      <c r="F58" s="56">
        <v>4172.5</v>
      </c>
      <c r="G58" s="36">
        <v>0</v>
      </c>
      <c r="H58" s="36">
        <f t="shared" ref="H58" si="35">F58-G58</f>
        <v>4172.5</v>
      </c>
      <c r="I58" s="36">
        <v>4172.5</v>
      </c>
      <c r="J58" s="36">
        <v>0</v>
      </c>
      <c r="K58" s="36">
        <f t="shared" si="34"/>
        <v>4172.5</v>
      </c>
      <c r="L58" s="53">
        <f t="shared" si="32"/>
        <v>96128.58</v>
      </c>
      <c r="M58" s="75" t="s">
        <v>11</v>
      </c>
      <c r="N58" s="115"/>
    </row>
    <row r="59" spans="1:17" ht="123.75" customHeight="1">
      <c r="A59" s="80" t="s">
        <v>46</v>
      </c>
      <c r="B59" s="62" t="s">
        <v>47</v>
      </c>
      <c r="C59" s="56">
        <v>3000</v>
      </c>
      <c r="D59" s="44">
        <v>0</v>
      </c>
      <c r="E59" s="44">
        <f>C59-D59</f>
        <v>3000</v>
      </c>
      <c r="F59" s="44">
        <v>4500</v>
      </c>
      <c r="G59" s="35">
        <v>0</v>
      </c>
      <c r="H59" s="36">
        <f>F59-G59</f>
        <v>4500</v>
      </c>
      <c r="I59" s="35">
        <v>4500</v>
      </c>
      <c r="J59" s="44">
        <v>0</v>
      </c>
      <c r="K59" s="44">
        <f>I60-J59</f>
        <v>12417.7</v>
      </c>
      <c r="L59" s="53">
        <f t="shared" si="32"/>
        <v>12000</v>
      </c>
      <c r="M59" s="75" t="s">
        <v>11</v>
      </c>
      <c r="N59" s="132"/>
    </row>
    <row r="60" spans="1:17" ht="63" customHeight="1">
      <c r="A60" s="80" t="s">
        <v>57</v>
      </c>
      <c r="B60" s="83" t="s">
        <v>56</v>
      </c>
      <c r="C60" s="36">
        <v>14542</v>
      </c>
      <c r="D60" s="52"/>
      <c r="E60" s="52"/>
      <c r="F60" s="44">
        <v>12417.7</v>
      </c>
      <c r="G60" s="44">
        <v>1226.5</v>
      </c>
      <c r="H60" s="44">
        <v>0</v>
      </c>
      <c r="I60" s="44">
        <v>12417.7</v>
      </c>
      <c r="J60" s="35">
        <v>0</v>
      </c>
      <c r="K60" s="36">
        <f>I59-J60</f>
        <v>4500</v>
      </c>
      <c r="L60" s="53">
        <f t="shared" si="32"/>
        <v>39377.4</v>
      </c>
      <c r="M60" s="75" t="s">
        <v>11</v>
      </c>
      <c r="N60" s="132"/>
    </row>
    <row r="61" spans="1:17" ht="97.5" customHeight="1">
      <c r="A61" s="80" t="s">
        <v>76</v>
      </c>
      <c r="B61" s="83" t="s">
        <v>75</v>
      </c>
      <c r="C61" s="56">
        <v>13204.93</v>
      </c>
      <c r="D61" s="36" t="e">
        <f>#REF!</f>
        <v>#REF!</v>
      </c>
      <c r="E61" s="36" t="e">
        <f>#REF!</f>
        <v>#REF!</v>
      </c>
      <c r="F61" s="56" t="e">
        <f>#REF!</f>
        <v>#REF!</v>
      </c>
      <c r="G61" s="36" t="e">
        <f>#REF!</f>
        <v>#REF!</v>
      </c>
      <c r="H61" s="36" t="e">
        <f>#REF!</f>
        <v>#REF!</v>
      </c>
      <c r="I61" s="36" t="e">
        <f>#REF!</f>
        <v>#REF!</v>
      </c>
      <c r="J61" s="36" t="e">
        <f>#REF!</f>
        <v>#REF!</v>
      </c>
      <c r="K61" s="36" t="e">
        <f>#REF!</f>
        <v>#REF!</v>
      </c>
      <c r="L61" s="53" t="e">
        <f t="shared" si="32"/>
        <v>#REF!</v>
      </c>
      <c r="M61" s="75" t="s">
        <v>11</v>
      </c>
      <c r="N61" s="132"/>
    </row>
    <row r="62" spans="1:17" ht="47.25" customHeight="1">
      <c r="A62" s="123" t="s">
        <v>83</v>
      </c>
      <c r="B62" s="140" t="s">
        <v>78</v>
      </c>
      <c r="C62" s="56">
        <v>100</v>
      </c>
      <c r="D62" s="56">
        <v>100</v>
      </c>
      <c r="E62" s="56">
        <v>100</v>
      </c>
      <c r="F62" s="56">
        <v>100</v>
      </c>
      <c r="G62" s="56">
        <v>100</v>
      </c>
      <c r="H62" s="56">
        <v>100</v>
      </c>
      <c r="I62" s="56">
        <v>100</v>
      </c>
      <c r="J62" s="36"/>
      <c r="K62" s="36"/>
      <c r="L62" s="53">
        <f t="shared" ref="L62:L75" si="36">C62+F62+I62</f>
        <v>300</v>
      </c>
      <c r="M62" s="75" t="s">
        <v>11</v>
      </c>
      <c r="N62" s="132"/>
    </row>
    <row r="63" spans="1:17" ht="47.25" customHeight="1">
      <c r="A63" s="123"/>
      <c r="B63" s="140"/>
      <c r="C63" s="56">
        <v>2355</v>
      </c>
      <c r="D63" s="56">
        <v>2355</v>
      </c>
      <c r="E63" s="56">
        <v>2355</v>
      </c>
      <c r="F63" s="56">
        <v>2355</v>
      </c>
      <c r="G63" s="56">
        <v>2355</v>
      </c>
      <c r="H63" s="56">
        <v>2355</v>
      </c>
      <c r="I63" s="56">
        <v>2355</v>
      </c>
      <c r="J63" s="36"/>
      <c r="K63" s="36"/>
      <c r="L63" s="53">
        <f t="shared" si="36"/>
        <v>7065</v>
      </c>
      <c r="M63" s="75" t="s">
        <v>7</v>
      </c>
      <c r="N63" s="132"/>
    </row>
    <row r="64" spans="1:17" ht="47.25" customHeight="1">
      <c r="A64" s="123" t="s">
        <v>84</v>
      </c>
      <c r="B64" s="140" t="s">
        <v>54</v>
      </c>
      <c r="C64" s="56">
        <v>352.2</v>
      </c>
      <c r="D64" s="56">
        <v>352.2</v>
      </c>
      <c r="E64" s="56">
        <v>352.2</v>
      </c>
      <c r="F64" s="56">
        <v>352.2</v>
      </c>
      <c r="G64" s="56">
        <v>352.2</v>
      </c>
      <c r="H64" s="56">
        <v>352.2</v>
      </c>
      <c r="I64" s="56">
        <v>352.2</v>
      </c>
      <c r="J64" s="36"/>
      <c r="K64" s="36"/>
      <c r="L64" s="53">
        <f t="shared" si="36"/>
        <v>1056.5999999999999</v>
      </c>
      <c r="M64" s="75" t="s">
        <v>11</v>
      </c>
      <c r="N64" s="132"/>
    </row>
    <row r="65" spans="1:14" ht="60.75" customHeight="1">
      <c r="A65" s="123"/>
      <c r="B65" s="140"/>
      <c r="C65" s="56">
        <v>1761</v>
      </c>
      <c r="D65" s="56">
        <v>1761</v>
      </c>
      <c r="E65" s="56">
        <v>1761</v>
      </c>
      <c r="F65" s="56">
        <v>1761</v>
      </c>
      <c r="G65" s="56">
        <v>1761</v>
      </c>
      <c r="H65" s="56">
        <v>1761</v>
      </c>
      <c r="I65" s="56">
        <v>1761</v>
      </c>
      <c r="J65" s="36"/>
      <c r="K65" s="36"/>
      <c r="L65" s="53">
        <f t="shared" si="36"/>
        <v>5283</v>
      </c>
      <c r="M65" s="75" t="s">
        <v>7</v>
      </c>
      <c r="N65" s="132"/>
    </row>
    <row r="66" spans="1:14" ht="47.25" customHeight="1">
      <c r="A66" s="123" t="s">
        <v>85</v>
      </c>
      <c r="B66" s="140" t="s">
        <v>37</v>
      </c>
      <c r="C66" s="56">
        <v>117.4</v>
      </c>
      <c r="D66" s="56">
        <v>117.4</v>
      </c>
      <c r="E66" s="56">
        <v>117.4</v>
      </c>
      <c r="F66" s="56">
        <v>117.4</v>
      </c>
      <c r="G66" s="56">
        <v>117.4</v>
      </c>
      <c r="H66" s="56">
        <v>117.4</v>
      </c>
      <c r="I66" s="56">
        <v>117.4</v>
      </c>
      <c r="J66" s="36"/>
      <c r="K66" s="36"/>
      <c r="L66" s="53">
        <f t="shared" si="36"/>
        <v>352.20000000000005</v>
      </c>
      <c r="M66" s="75" t="s">
        <v>11</v>
      </c>
      <c r="N66" s="132"/>
    </row>
    <row r="67" spans="1:14" ht="84.75" customHeight="1">
      <c r="A67" s="124"/>
      <c r="B67" s="141"/>
      <c r="C67" s="56">
        <v>528.29999999999995</v>
      </c>
      <c r="D67" s="56">
        <v>528.29999999999995</v>
      </c>
      <c r="E67" s="56">
        <v>528.29999999999995</v>
      </c>
      <c r="F67" s="56">
        <v>528.29999999999995</v>
      </c>
      <c r="G67" s="56">
        <v>528.29999999999995</v>
      </c>
      <c r="H67" s="56">
        <v>528.29999999999995</v>
      </c>
      <c r="I67" s="56">
        <v>528.29999999999995</v>
      </c>
      <c r="J67" s="36"/>
      <c r="K67" s="36"/>
      <c r="L67" s="53">
        <f t="shared" si="36"/>
        <v>1584.8999999999999</v>
      </c>
      <c r="M67" s="75" t="s">
        <v>7</v>
      </c>
      <c r="N67" s="132"/>
    </row>
    <row r="68" spans="1:14" ht="47.25" customHeight="1">
      <c r="A68" s="124" t="s">
        <v>86</v>
      </c>
      <c r="B68" s="142" t="s">
        <v>62</v>
      </c>
      <c r="C68" s="56">
        <v>293.5</v>
      </c>
      <c r="D68" s="56">
        <v>293.5</v>
      </c>
      <c r="E68" s="56">
        <v>293.5</v>
      </c>
      <c r="F68" s="56">
        <v>293.5</v>
      </c>
      <c r="G68" s="56">
        <v>293.5</v>
      </c>
      <c r="H68" s="56">
        <v>293.5</v>
      </c>
      <c r="I68" s="56">
        <v>293.5</v>
      </c>
      <c r="J68" s="36"/>
      <c r="K68" s="36"/>
      <c r="L68" s="53">
        <f t="shared" si="36"/>
        <v>880.5</v>
      </c>
      <c r="M68" s="75" t="s">
        <v>11</v>
      </c>
      <c r="N68" s="132"/>
    </row>
    <row r="69" spans="1:14" ht="62.25" customHeight="1">
      <c r="A69" s="125"/>
      <c r="B69" s="141"/>
      <c r="C69" s="56">
        <v>880.5</v>
      </c>
      <c r="D69" s="56">
        <v>880.5</v>
      </c>
      <c r="E69" s="56">
        <v>880.5</v>
      </c>
      <c r="F69" s="56">
        <v>880.5</v>
      </c>
      <c r="G69" s="56">
        <v>880.5</v>
      </c>
      <c r="H69" s="56">
        <v>880.5</v>
      </c>
      <c r="I69" s="56">
        <v>880.5</v>
      </c>
      <c r="J69" s="36"/>
      <c r="K69" s="36"/>
      <c r="L69" s="53">
        <f t="shared" si="36"/>
        <v>2641.5</v>
      </c>
      <c r="M69" s="75" t="s">
        <v>7</v>
      </c>
      <c r="N69" s="132"/>
    </row>
    <row r="70" spans="1:14" ht="47.25" customHeight="1">
      <c r="A70" s="124" t="s">
        <v>87</v>
      </c>
      <c r="B70" s="142" t="s">
        <v>61</v>
      </c>
      <c r="C70" s="56">
        <v>234.8</v>
      </c>
      <c r="D70" s="56">
        <v>234.8</v>
      </c>
      <c r="E70" s="56">
        <v>234.8</v>
      </c>
      <c r="F70" s="56">
        <v>234.8</v>
      </c>
      <c r="G70" s="56">
        <v>234.8</v>
      </c>
      <c r="H70" s="56">
        <v>234.8</v>
      </c>
      <c r="I70" s="56">
        <v>234.8</v>
      </c>
      <c r="J70" s="36"/>
      <c r="K70" s="36"/>
      <c r="L70" s="53">
        <f t="shared" si="36"/>
        <v>704.40000000000009</v>
      </c>
      <c r="M70" s="75" t="s">
        <v>11</v>
      </c>
      <c r="N70" s="132"/>
    </row>
    <row r="71" spans="1:14" ht="57" customHeight="1">
      <c r="A71" s="124"/>
      <c r="B71" s="142"/>
      <c r="C71" s="56">
        <v>1584.9</v>
      </c>
      <c r="D71" s="56">
        <v>1584.9</v>
      </c>
      <c r="E71" s="56">
        <v>1584.9</v>
      </c>
      <c r="F71" s="56">
        <v>1584.9</v>
      </c>
      <c r="G71" s="56">
        <v>1584.9</v>
      </c>
      <c r="H71" s="56">
        <v>1584.9</v>
      </c>
      <c r="I71" s="56">
        <v>1584.9</v>
      </c>
      <c r="J71" s="36"/>
      <c r="K71" s="36"/>
      <c r="L71" s="53">
        <f t="shared" si="36"/>
        <v>4754.7000000000007</v>
      </c>
      <c r="M71" s="75" t="s">
        <v>7</v>
      </c>
      <c r="N71" s="132"/>
    </row>
    <row r="72" spans="1:14" ht="39.75" customHeight="1">
      <c r="A72" s="124" t="s">
        <v>88</v>
      </c>
      <c r="B72" s="142" t="s">
        <v>53</v>
      </c>
      <c r="C72" s="56">
        <v>10</v>
      </c>
      <c r="D72" s="56">
        <v>10</v>
      </c>
      <c r="E72" s="56">
        <v>10</v>
      </c>
      <c r="F72" s="56">
        <v>10</v>
      </c>
      <c r="G72" s="56">
        <v>10</v>
      </c>
      <c r="H72" s="56">
        <v>10</v>
      </c>
      <c r="I72" s="56">
        <v>10</v>
      </c>
      <c r="J72" s="36"/>
      <c r="K72" s="36"/>
      <c r="L72" s="53">
        <f t="shared" si="36"/>
        <v>30</v>
      </c>
      <c r="M72" s="75" t="s">
        <v>11</v>
      </c>
      <c r="N72" s="132"/>
    </row>
    <row r="73" spans="1:14" ht="39.75" customHeight="1">
      <c r="A73" s="130"/>
      <c r="B73" s="143"/>
      <c r="C73" s="56">
        <v>322.60000000000002</v>
      </c>
      <c r="D73" s="56">
        <v>322.60000000000002</v>
      </c>
      <c r="E73" s="56">
        <v>322.60000000000002</v>
      </c>
      <c r="F73" s="56">
        <v>322.60000000000002</v>
      </c>
      <c r="G73" s="56">
        <v>322.60000000000002</v>
      </c>
      <c r="H73" s="56">
        <v>322.60000000000002</v>
      </c>
      <c r="I73" s="56">
        <v>322.60000000000002</v>
      </c>
      <c r="J73" s="36"/>
      <c r="K73" s="36"/>
      <c r="L73" s="53">
        <f t="shared" si="36"/>
        <v>967.80000000000007</v>
      </c>
      <c r="M73" s="75" t="s">
        <v>51</v>
      </c>
      <c r="N73" s="132"/>
    </row>
    <row r="74" spans="1:14" ht="47.25" customHeight="1">
      <c r="A74" s="124" t="s">
        <v>89</v>
      </c>
      <c r="B74" s="142" t="s">
        <v>55</v>
      </c>
      <c r="C74" s="56">
        <v>23</v>
      </c>
      <c r="D74" s="56">
        <v>23</v>
      </c>
      <c r="E74" s="56">
        <v>23</v>
      </c>
      <c r="F74" s="56"/>
      <c r="G74" s="56">
        <v>23</v>
      </c>
      <c r="H74" s="56">
        <v>23</v>
      </c>
      <c r="I74" s="56"/>
      <c r="J74" s="36"/>
      <c r="K74" s="36"/>
      <c r="L74" s="53">
        <f t="shared" si="36"/>
        <v>23</v>
      </c>
      <c r="M74" s="75" t="s">
        <v>90</v>
      </c>
      <c r="N74" s="132"/>
    </row>
    <row r="75" spans="1:14" ht="112.5" customHeight="1">
      <c r="A75" s="130"/>
      <c r="B75" s="143"/>
      <c r="C75" s="56">
        <v>70</v>
      </c>
      <c r="D75" s="56">
        <v>70</v>
      </c>
      <c r="E75" s="56">
        <v>70</v>
      </c>
      <c r="F75" s="56">
        <v>70</v>
      </c>
      <c r="G75" s="56">
        <v>70</v>
      </c>
      <c r="H75" s="56">
        <v>70</v>
      </c>
      <c r="I75" s="56">
        <v>70</v>
      </c>
      <c r="J75" s="36"/>
      <c r="K75" s="36"/>
      <c r="L75" s="53">
        <f t="shared" si="36"/>
        <v>210</v>
      </c>
      <c r="M75" s="75" t="s">
        <v>51</v>
      </c>
      <c r="N75" s="132"/>
    </row>
    <row r="76" spans="1:14" s="6" customFormat="1" ht="26.25">
      <c r="A76" s="79"/>
      <c r="B76" s="77" t="s">
        <v>17</v>
      </c>
      <c r="C76" s="56">
        <f t="shared" ref="C76:H76" si="37">C57+C58+C59+C60+C61+C62+C64+C66+C68+C70+C72+C74</f>
        <v>385434.51</v>
      </c>
      <c r="D76" s="56" t="e">
        <f t="shared" si="37"/>
        <v>#REF!</v>
      </c>
      <c r="E76" s="56" t="e">
        <f t="shared" si="37"/>
        <v>#REF!</v>
      </c>
      <c r="F76" s="56" t="e">
        <f>F57+F58+F59+F60+F61+F62+F64+F66+F68+F70+F72+F74</f>
        <v>#REF!</v>
      </c>
      <c r="G76" s="56" t="e">
        <f t="shared" si="37"/>
        <v>#REF!</v>
      </c>
      <c r="H76" s="56" t="e">
        <f t="shared" si="37"/>
        <v>#REF!</v>
      </c>
      <c r="I76" s="56" t="e">
        <f>I57+I58+I59+I60+I61+I62+I64+I66+I68+I70+I72+I74</f>
        <v>#REF!</v>
      </c>
      <c r="J76" s="55"/>
      <c r="K76" s="55"/>
      <c r="L76" s="64" t="e">
        <f>C76+F76+I76</f>
        <v>#REF!</v>
      </c>
      <c r="M76" s="19"/>
      <c r="N76" s="19"/>
    </row>
    <row r="77" spans="1:14" s="6" customFormat="1" ht="26.25">
      <c r="A77" s="79"/>
      <c r="B77" s="75" t="s">
        <v>18</v>
      </c>
      <c r="C77" s="56">
        <f t="shared" ref="C77:I77" si="38">C63+C65+C67+C69+C71+C73+C75</f>
        <v>7502.3000000000011</v>
      </c>
      <c r="D77" s="56">
        <f t="shared" si="38"/>
        <v>7502.3000000000011</v>
      </c>
      <c r="E77" s="56">
        <f t="shared" si="38"/>
        <v>7502.3000000000011</v>
      </c>
      <c r="F77" s="56">
        <f t="shared" si="38"/>
        <v>7502.3000000000011</v>
      </c>
      <c r="G77" s="56">
        <f t="shared" si="38"/>
        <v>7502.3000000000011</v>
      </c>
      <c r="H77" s="56">
        <f t="shared" si="38"/>
        <v>7502.3000000000011</v>
      </c>
      <c r="I77" s="56">
        <f t="shared" si="38"/>
        <v>7502.3000000000011</v>
      </c>
      <c r="J77" s="55"/>
      <c r="K77" s="55"/>
      <c r="L77" s="64">
        <f>C77+F77+I77</f>
        <v>22506.9</v>
      </c>
      <c r="M77" s="19"/>
      <c r="N77" s="19"/>
    </row>
    <row r="78" spans="1:14" s="6" customFormat="1" ht="26.25">
      <c r="A78" s="79"/>
      <c r="B78" s="77" t="s">
        <v>19</v>
      </c>
      <c r="C78" s="56">
        <f>C76+C77</f>
        <v>392936.81</v>
      </c>
      <c r="D78" s="56" t="e">
        <f t="shared" ref="D78:H78" si="39">D76+D77</f>
        <v>#REF!</v>
      </c>
      <c r="E78" s="56" t="e">
        <f t="shared" si="39"/>
        <v>#REF!</v>
      </c>
      <c r="F78" s="56" t="e">
        <f>F76+F77</f>
        <v>#REF!</v>
      </c>
      <c r="G78" s="56" t="e">
        <f t="shared" si="39"/>
        <v>#REF!</v>
      </c>
      <c r="H78" s="56" t="e">
        <f t="shared" si="39"/>
        <v>#REF!</v>
      </c>
      <c r="I78" s="56" t="e">
        <f>I76+I77</f>
        <v>#REF!</v>
      </c>
      <c r="J78" s="55"/>
      <c r="K78" s="55"/>
      <c r="L78" s="64" t="e">
        <f>C78+F78+I78</f>
        <v>#REF!</v>
      </c>
      <c r="M78" s="19"/>
      <c r="N78" s="19"/>
    </row>
    <row r="79" spans="1:14" s="6" customFormat="1" ht="26.25">
      <c r="A79" s="79"/>
      <c r="B79" s="75"/>
      <c r="C79" s="56"/>
      <c r="D79" s="55"/>
      <c r="E79" s="55"/>
      <c r="F79" s="55"/>
      <c r="G79" s="55"/>
      <c r="H79" s="55"/>
      <c r="I79" s="55"/>
      <c r="J79" s="55"/>
      <c r="K79" s="55"/>
      <c r="L79" s="55"/>
      <c r="M79" s="19"/>
      <c r="N79" s="19"/>
    </row>
    <row r="80" spans="1:14" s="27" customFormat="1" ht="41.25" customHeight="1">
      <c r="A80" s="33"/>
      <c r="B80" s="49" t="s">
        <v>21</v>
      </c>
      <c r="C80" s="44">
        <f>C81+C82+C83</f>
        <v>561634.01</v>
      </c>
      <c r="D80" s="44" t="e">
        <f t="shared" ref="D80:I80" si="40">D81+D82+D83</f>
        <v>#REF!</v>
      </c>
      <c r="E80" s="44" t="e">
        <f t="shared" si="40"/>
        <v>#REF!</v>
      </c>
      <c r="F80" s="44" t="e">
        <f>F81+F82+F83</f>
        <v>#REF!</v>
      </c>
      <c r="G80" s="44" t="e">
        <f t="shared" si="40"/>
        <v>#REF!</v>
      </c>
      <c r="H80" s="44" t="e">
        <f t="shared" si="40"/>
        <v>#REF!</v>
      </c>
      <c r="I80" s="44" t="e">
        <f t="shared" si="40"/>
        <v>#REF!</v>
      </c>
      <c r="J80" s="44">
        <v>234190.3</v>
      </c>
      <c r="K80" s="44" t="e">
        <f>I80-J80</f>
        <v>#REF!</v>
      </c>
      <c r="L80" s="64" t="e">
        <f>C80+F80+I80</f>
        <v>#REF!</v>
      </c>
      <c r="M80" s="25"/>
      <c r="N80" s="26"/>
    </row>
    <row r="81" spans="1:14" s="6" customFormat="1" ht="26.25">
      <c r="A81" s="79"/>
      <c r="B81" s="75" t="s">
        <v>17</v>
      </c>
      <c r="C81" s="44">
        <f>C76+C49</f>
        <v>503878.41000000003</v>
      </c>
      <c r="D81" s="44" t="e">
        <f t="shared" ref="D81:I81" si="41">D76+D49</f>
        <v>#REF!</v>
      </c>
      <c r="E81" s="44" t="e">
        <f t="shared" si="41"/>
        <v>#REF!</v>
      </c>
      <c r="F81" s="44" t="e">
        <f>F76+F49</f>
        <v>#REF!</v>
      </c>
      <c r="G81" s="44" t="e">
        <f t="shared" si="41"/>
        <v>#REF!</v>
      </c>
      <c r="H81" s="44" t="e">
        <f t="shared" si="41"/>
        <v>#REF!</v>
      </c>
      <c r="I81" s="44" t="e">
        <f t="shared" si="41"/>
        <v>#REF!</v>
      </c>
      <c r="J81" s="44">
        <v>222827</v>
      </c>
      <c r="K81" s="54" t="e">
        <f t="shared" ref="K81:K83" si="42">I81-J81</f>
        <v>#REF!</v>
      </c>
      <c r="L81" s="64" t="e">
        <f>C81+F81+I81</f>
        <v>#REF!</v>
      </c>
      <c r="M81" s="19"/>
      <c r="N81" s="19"/>
    </row>
    <row r="82" spans="1:14" s="6" customFormat="1" ht="26.25">
      <c r="A82" s="79"/>
      <c r="B82" s="75" t="s">
        <v>18</v>
      </c>
      <c r="C82" s="44">
        <f>C50+C77</f>
        <v>51063.200000000004</v>
      </c>
      <c r="D82" s="44">
        <f t="shared" ref="D82:H82" si="43">D50+D77</f>
        <v>10705.7</v>
      </c>
      <c r="E82" s="44">
        <f t="shared" si="43"/>
        <v>7899.8000000000011</v>
      </c>
      <c r="F82" s="44">
        <f>F50+F77</f>
        <v>11148.7</v>
      </c>
      <c r="G82" s="44">
        <f t="shared" si="43"/>
        <v>10818.800000000001</v>
      </c>
      <c r="H82" s="44">
        <f t="shared" si="43"/>
        <v>7832.2000000000007</v>
      </c>
      <c r="I82" s="44">
        <f>I50+I77</f>
        <v>10086.800000000001</v>
      </c>
      <c r="J82" s="44">
        <v>8310.2000000000007</v>
      </c>
      <c r="K82" s="54">
        <f t="shared" si="42"/>
        <v>1776.6000000000004</v>
      </c>
      <c r="L82" s="44">
        <f>C82+F82+I82</f>
        <v>72298.700000000012</v>
      </c>
      <c r="M82" s="19"/>
      <c r="N82" s="65"/>
    </row>
    <row r="83" spans="1:14" s="6" customFormat="1" ht="26.25">
      <c r="A83" s="79"/>
      <c r="B83" s="75" t="s">
        <v>22</v>
      </c>
      <c r="C83" s="44">
        <f>C51</f>
        <v>6692.4</v>
      </c>
      <c r="D83" s="44">
        <f t="shared" ref="D83:I83" si="44">D51</f>
        <v>2627.5</v>
      </c>
      <c r="E83" s="44">
        <f t="shared" si="44"/>
        <v>4064.8999999999996</v>
      </c>
      <c r="F83" s="44">
        <f t="shared" si="44"/>
        <v>6973.8</v>
      </c>
      <c r="G83" s="44">
        <f t="shared" si="44"/>
        <v>3053.1</v>
      </c>
      <c r="H83" s="44">
        <f t="shared" si="44"/>
        <v>3920.7000000000003</v>
      </c>
      <c r="I83" s="44">
        <f t="shared" si="44"/>
        <v>0</v>
      </c>
      <c r="J83" s="44">
        <v>3053.1</v>
      </c>
      <c r="K83" s="54">
        <f t="shared" si="42"/>
        <v>-3053.1</v>
      </c>
      <c r="L83" s="64">
        <f>C83+F83+I83</f>
        <v>13666.2</v>
      </c>
      <c r="M83" s="19"/>
      <c r="N83" s="66"/>
    </row>
    <row r="84" spans="1:14" ht="33.75">
      <c r="C84" s="45"/>
    </row>
    <row r="85" spans="1:14">
      <c r="C85" s="46"/>
    </row>
  </sheetData>
  <mergeCells count="50">
    <mergeCell ref="A74:A75"/>
    <mergeCell ref="B74:B75"/>
    <mergeCell ref="A68:A69"/>
    <mergeCell ref="B68:B69"/>
    <mergeCell ref="A70:A71"/>
    <mergeCell ref="B70:B71"/>
    <mergeCell ref="A72:A73"/>
    <mergeCell ref="B72:B73"/>
    <mergeCell ref="B62:B63"/>
    <mergeCell ref="A64:A65"/>
    <mergeCell ref="B64:B65"/>
    <mergeCell ref="A66:A67"/>
    <mergeCell ref="B66:B67"/>
    <mergeCell ref="L1:N1"/>
    <mergeCell ref="A10:A11"/>
    <mergeCell ref="B10:B11"/>
    <mergeCell ref="C10:I10"/>
    <mergeCell ref="L10:L11"/>
    <mergeCell ref="M10:M11"/>
    <mergeCell ref="N10:N11"/>
    <mergeCell ref="M2:N2"/>
    <mergeCell ref="M3:N3"/>
    <mergeCell ref="M4:N4"/>
    <mergeCell ref="M5:N5"/>
    <mergeCell ref="M6:N6"/>
    <mergeCell ref="A55:M55"/>
    <mergeCell ref="N13:N42"/>
    <mergeCell ref="B21:B22"/>
    <mergeCell ref="A21:A22"/>
    <mergeCell ref="A15:A17"/>
    <mergeCell ref="B15:B17"/>
    <mergeCell ref="A34:A36"/>
    <mergeCell ref="B38:B40"/>
    <mergeCell ref="A30:A32"/>
    <mergeCell ref="B30:B32"/>
    <mergeCell ref="A53:N53"/>
    <mergeCell ref="A54:M54"/>
    <mergeCell ref="A38:A40"/>
    <mergeCell ref="B44:B45"/>
    <mergeCell ref="N54:N75"/>
    <mergeCell ref="A62:A63"/>
    <mergeCell ref="A43:A45"/>
    <mergeCell ref="B34:B36"/>
    <mergeCell ref="A12:N12"/>
    <mergeCell ref="A8:N8"/>
    <mergeCell ref="A9:N9"/>
    <mergeCell ref="A13:M13"/>
    <mergeCell ref="A14:M14"/>
    <mergeCell ref="A23:A24"/>
    <mergeCell ref="B23:B24"/>
  </mergeCells>
  <phoneticPr fontId="19" type="noConversion"/>
  <pageMargins left="0.39370078740157483" right="0.23622047244094491" top="0.35433070866141736" bottom="0.35433070866141736" header="0.11811023622047245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Пр.3 к № -П-АДМ </vt:lpstr>
      <vt:lpstr>Пр. 2 к № -П-АДМ от____   (2)</vt:lpstr>
      <vt:lpstr>Пр. 1 к № -П-АДМ от____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2023-09-27T11:10:26Z</dcterms:modified>
</cp:coreProperties>
</file>